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etic-my.sharepoint.com/personal/mindaugas_brusokas_ignitis_lt/Documents/Desktop/PIRKIMAI/(2025-VKJ-318) Greiferinio krano techninio aptarnavimo ir remonto paslaugos, medžiagos/Pirkimo dokumentai/"/>
    </mc:Choice>
  </mc:AlternateContent>
  <xr:revisionPtr revIDLastSave="117" documentId="8_{404F52AE-C222-4785-8780-D69DD83D2A11}" xr6:coauthVersionLast="47" xr6:coauthVersionMax="47" xr10:uidLastSave="{8A4DE35C-F0D4-4D9D-BF23-D670EB1DC2F2}"/>
  <bookViews>
    <workbookView xWindow="-120" yWindow="-120" windowWidth="29040" windowHeight="15720" tabRatio="758" xr2:uid="{00000000-000D-0000-FFFF-FFFF00000000}"/>
  </bookViews>
  <sheets>
    <sheet name="Fiksuoti įkainia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1" i="1" l="1"/>
  <c r="H28" i="1" l="1"/>
  <c r="H55" i="1"/>
  <c r="F148" i="1"/>
  <c r="G108" i="1" s="1"/>
  <c r="H108" i="1" s="1"/>
  <c r="C130" i="1"/>
  <c r="E130" i="1"/>
  <c r="F219" i="1"/>
  <c r="G110" i="1" s="1"/>
  <c r="H110" i="1" s="1"/>
  <c r="F179" i="1"/>
  <c r="G109" i="1" s="1"/>
  <c r="H109" i="1" s="1"/>
  <c r="H105" i="1"/>
  <c r="H104" i="1"/>
  <c r="H103" i="1"/>
  <c r="H102" i="1"/>
  <c r="H101" i="1"/>
  <c r="H100" i="1"/>
  <c r="H65" i="1"/>
  <c r="H64" i="1"/>
  <c r="H63" i="1"/>
  <c r="H62" i="1"/>
  <c r="H58" i="1"/>
  <c r="H56" i="1"/>
  <c r="H29" i="1"/>
  <c r="H27" i="1"/>
  <c r="H26" i="1"/>
  <c r="H24" i="1"/>
  <c r="H23" i="1"/>
  <c r="H22" i="1"/>
  <c r="H18" i="1"/>
  <c r="H17" i="1"/>
  <c r="H14" i="1"/>
  <c r="H11" i="1"/>
  <c r="H10" i="1"/>
  <c r="H7" i="1"/>
  <c r="H8" i="1"/>
  <c r="H6" i="1"/>
  <c r="H5" i="1"/>
  <c r="H9" i="1"/>
  <c r="H12" i="1"/>
  <c r="H13" i="1"/>
  <c r="H15" i="1"/>
  <c r="H16" i="1"/>
  <c r="H19" i="1"/>
  <c r="H20" i="1"/>
  <c r="H21" i="1"/>
  <c r="H25" i="1"/>
  <c r="H31" i="1"/>
  <c r="H32" i="1"/>
  <c r="H33" i="1"/>
  <c r="H34" i="1"/>
  <c r="H35" i="1"/>
  <c r="H36" i="1"/>
  <c r="H37" i="1"/>
  <c r="H38" i="1"/>
  <c r="H39" i="1"/>
  <c r="H40" i="1"/>
  <c r="H41" i="1"/>
  <c r="H42" i="1"/>
  <c r="H43" i="1"/>
  <c r="H44" i="1"/>
  <c r="H45" i="1"/>
  <c r="H46" i="1"/>
  <c r="H47" i="1"/>
  <c r="H48" i="1"/>
  <c r="H49" i="1"/>
  <c r="H50" i="1"/>
  <c r="H51" i="1"/>
  <c r="H52" i="1"/>
  <c r="H53" i="1"/>
  <c r="H57" i="1"/>
  <c r="H59" i="1"/>
  <c r="H60" i="1"/>
  <c r="H61" i="1"/>
  <c r="H66"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G107" i="1" l="1"/>
  <c r="H107" i="1" s="1"/>
  <c r="H111" i="1" s="1"/>
</calcChain>
</file>

<file path=xl/sharedStrings.xml><?xml version="1.0" encoding="utf-8"?>
<sst xmlns="http://schemas.openxmlformats.org/spreadsheetml/2006/main" count="501" uniqueCount="189">
  <si>
    <t>Eil. Nr.</t>
  </si>
  <si>
    <t>Mato vnt.</t>
  </si>
  <si>
    <t>Atsarginių dalių 1 vnt. (pagal mato vnt.) įkainis, Eur be PVM</t>
  </si>
  <si>
    <t>Atsarginių dalių 1 vnt. (pagal mato vnt.) pakeitimo įkainis, Eur be PVM</t>
  </si>
  <si>
    <t>Viso bendra atsarginių dalių su pakeitimu pagal preliminarų kiekį kaina, EUR be PVM
(5+6)x4</t>
  </si>
  <si>
    <t>vnt.</t>
  </si>
  <si>
    <t>Lyno ir jo komponentų tvirtinimo detalių ir elementų patikrinimas</t>
  </si>
  <si>
    <t>m</t>
  </si>
  <si>
    <t>Kablio ir pleišto tikrinimas</t>
  </si>
  <si>
    <t>Rato guolių keitimas</t>
  </si>
  <si>
    <t>Gnybtų ir jungčių tikrinimas, paveržimas</t>
  </si>
  <si>
    <t>Mygtukinio jungiklio keitimas</t>
  </si>
  <si>
    <t>Grėbtuvas (Clamshell Grab) Tipas C2-500-2,8E</t>
  </si>
  <si>
    <t>Ratų, guolių ir atmušėjo nusidevėjimo tikrinimas</t>
  </si>
  <si>
    <t>Konstrukcijos ir varžtų jungčių patikrinimas</t>
  </si>
  <si>
    <t>Grėbtuvas (Clamshell Grab) Tipas P6-7.000/0,7 Modelis: P-100</t>
  </si>
  <si>
    <t>Hidraulinės alyvos keitimas</t>
  </si>
  <si>
    <t>Termostato keitimas</t>
  </si>
  <si>
    <t>Bandomojo vožtuvo keitimas</t>
  </si>
  <si>
    <t>Tarpinės pagrindo plokštės keitimas</t>
  </si>
  <si>
    <t>Hidraulinės žarnos keitimas</t>
  </si>
  <si>
    <t>Elektrinio alyvos lygio daviklio keitimas</t>
  </si>
  <si>
    <t>Krypties valdymo vožtuvo keitimas</t>
  </si>
  <si>
    <t>Transportavimo uždarymo vožtuvo keitimas</t>
  </si>
  <si>
    <t>Pasukimo guolio keitimas</t>
  </si>
  <si>
    <t>Elektros variklio 4kW 1500rpm 400v 50Hz keitimas</t>
  </si>
  <si>
    <t>Elektros variklio 4kW 1500rpm 400v 50Hz guolių keitimas</t>
  </si>
  <si>
    <t>Elektros variklio 4kW 1500rpm 400v 50Hz pervyniojimas</t>
  </si>
  <si>
    <t>Dalinis techninis patikrinimas su įgaliotos įstaigos atstovu</t>
  </si>
  <si>
    <t>Hidraulinio cilindro keitimas ø100-ø70 x 400</t>
  </si>
  <si>
    <t>Piloto atbulinio vožtuvo CPOM4DDHTV keitimas</t>
  </si>
  <si>
    <t>Vieno darbuotojo (šaltkalvio) 1 val.  remonto darbų įkainis darbo dienomis nuo 8 iki 17 val.</t>
  </si>
  <si>
    <t>Vieno darbuotojo (suvirintojo) 1 val.  remonto darbų įkainis darbo dienomis nuo 8 iki 17 val.</t>
  </si>
  <si>
    <t>Vieno darbuotojo (šaltkalvio) 1 val.  remonto darbų įkainis išeiginėmis ir šventinėmis dienomis bei darbo dienomis po 17 val.</t>
  </si>
  <si>
    <t>Vieno darbuotojo (suvirintojo) 1 val.  remonto darbų įkainis išeiginėmis ir šventinėmis dienomis bei darbo dienomis po 17 val.</t>
  </si>
  <si>
    <t>komp.</t>
  </si>
  <si>
    <t>Hidraulinio cilindro strypo keitimas</t>
  </si>
  <si>
    <t>val.</t>
  </si>
  <si>
    <t xml:space="preserve">vnt. </t>
  </si>
  <si>
    <t>Kablio su pleištu 1"1/8 keitimas</t>
  </si>
  <si>
    <t>Cilindro veleno keitimas</t>
  </si>
  <si>
    <t>Elektrinės sklendės ritės keitimas</t>
  </si>
  <si>
    <t>Cilindro jungčių keitimas</t>
  </si>
  <si>
    <t>Lanksčių movų blokų rinkinio keitimas</t>
  </si>
  <si>
    <t>Elektrinio vožtuvo ritės keitimas</t>
  </si>
  <si>
    <t>Lyno skriemulio keitimas</t>
  </si>
  <si>
    <t>Lyno skriemulio  guolių keitimas</t>
  </si>
  <si>
    <t>l.</t>
  </si>
  <si>
    <t>Cilindro tvirtinimo elementų keitimas</t>
  </si>
  <si>
    <t>Krano važiuoklė</t>
  </si>
  <si>
    <t>Grėbtuvo laikančiosios grandinės keitimas</t>
  </si>
  <si>
    <t>Vieno darbuotojo (inžinieriaus) 1 val.  remonto darbų įkainis darbo dienomis nuo 8 iki 17 val.</t>
  </si>
  <si>
    <t>Vieno darbuotojo (inžinieriaus) 1 val.  remonto darbų įkainis išeiginėmis ir šventinėmis dienomis bei darbo dienomis po 17 val.</t>
  </si>
  <si>
    <t>Pašalinių garsų variklyje, greičių dėžėje ir kituose vežimėlio elementuose tikrinimas</t>
  </si>
  <si>
    <t>Elektros variklio 31,5kW  1500rpm 400v 50Hz pervyniojimas</t>
  </si>
  <si>
    <t>Elektros variklio 31,5kW  1500rpm 400v 50Hz guolių keitimas</t>
  </si>
  <si>
    <t>Elektros variklio 31,5kW  1500rpm 400v 50Hz keitimas</t>
  </si>
  <si>
    <t>Agregatas</t>
  </si>
  <si>
    <t>Sutepimas</t>
  </si>
  <si>
    <t>Valymas</t>
  </si>
  <si>
    <t xml:space="preserve"> Valymas </t>
  </si>
  <si>
    <t>Kojos lansktymo mazgas</t>
  </si>
  <si>
    <t>Varžtinės jungtys</t>
  </si>
  <si>
    <t>Patikrinimas, užveržimas</t>
  </si>
  <si>
    <t xml:space="preserve">Pakėlimo stabdžių šoninių guolių tepimas </t>
  </si>
  <si>
    <t xml:space="preserve">Pakėlimo stabdžių šoninių guolių keitimas </t>
  </si>
  <si>
    <t xml:space="preserve">Perkrovos įrenginio veikimo patikrinimas </t>
  </si>
  <si>
    <t>Vezimelio Ratų nusidėvėjimo, guolių, riedėjimo, grėbtuvo buferių ir
riedėjimo būklės tikrinimas</t>
  </si>
  <si>
    <t>X</t>
  </si>
  <si>
    <t xml:space="preserve">Krano kabelių izoliacijos ir įžeminimo varžų matavimas </t>
  </si>
  <si>
    <t>kėlimo įrenginio pavarų dėžės tepalo keitimas</t>
  </si>
  <si>
    <t>Svorio pateikimas pilnutiniam techniniam patikrinimui</t>
  </si>
  <si>
    <t xml:space="preserve">Pilnutinis techninis patikrinimas su įgaliotos įstaigos atstovu </t>
  </si>
  <si>
    <t>Greiferinio krano mazgas</t>
  </si>
  <si>
    <t>Kėlimo variklio stabdžių tarpų tikrinimas reguliavimas. Vieno variklio</t>
  </si>
  <si>
    <t>Vežimėlio variklio stabdžių tarpų tikrinimas reguliavimas. Vieno variklio</t>
  </si>
  <si>
    <t>Kėlimo lynų sutepimas</t>
  </si>
  <si>
    <t>Vežimėlio varomojo rato su guoliais keitimas</t>
  </si>
  <si>
    <t>Vežimėlio varančiojo rato su guoliais keitimas</t>
  </si>
  <si>
    <t>Vežimėlio rato guolių keitimas (2vnt)</t>
  </si>
  <si>
    <t>Vežimėlio ašių ir ratų būklės, laisvo sukimosi, guolių tikrinimas</t>
  </si>
  <si>
    <t>Pašalinių garsų variklyje, greičių dėžėje ir kituose keltuvo ir griebtuvo elementuose tikrinimas</t>
  </si>
  <si>
    <t>Alyvos filtro keitimas</t>
  </si>
  <si>
    <t>Elektros variklio stabdžių tarpelių tikrinimas reguliavimas (2vnt)</t>
  </si>
  <si>
    <t>Stabdžių diskų susidevėjimo tikrinimas (2vnt)</t>
  </si>
  <si>
    <t>Stabdžių mechanizmo su diskais keitimas (2vnt)</t>
  </si>
  <si>
    <t>Varančiojo rato su guoliais keitimas</t>
  </si>
  <si>
    <t>Varomojo rato su guoliais keitimas</t>
  </si>
  <si>
    <t>Sukimosi ašies keitimas</t>
  </si>
  <si>
    <t>Kėlimo vežimėlis</t>
  </si>
  <si>
    <t>Lynai</t>
  </si>
  <si>
    <t>Apžiūra</t>
  </si>
  <si>
    <t>Griebtuvas  P6-7.000</t>
  </si>
  <si>
    <t>Krano konstrukcija</t>
  </si>
  <si>
    <t>Krano ratai</t>
  </si>
  <si>
    <t>Letenų lankstymo mazgai</t>
  </si>
  <si>
    <t>Reduktorių tvirtinimo salenblogų pakeitimas</t>
  </si>
  <si>
    <t>vnt</t>
  </si>
  <si>
    <t>Pakėlimo būgno guolių sutepimas</t>
  </si>
  <si>
    <t>Kabelio vyniojimo ritės sankabos apžiūra, dulkių valymas</t>
  </si>
  <si>
    <t>Patikrinimas</t>
  </si>
  <si>
    <t>Visų saugos įtaisų veikimo patikrinimas</t>
  </si>
  <si>
    <t>Vežimėlio važiuoklė</t>
  </si>
  <si>
    <t>El.variklių pajungimo kontaktų patikrinimas</t>
  </si>
  <si>
    <t>Skriemuliai</t>
  </si>
  <si>
    <t>Stabdžių tarpelių tikrinimas reguliavimas (2vnt)</t>
  </si>
  <si>
    <t>Krano važiuoklės</t>
  </si>
  <si>
    <t>Kėlimo mechanizmas</t>
  </si>
  <si>
    <t>Stabdžių tarpų tikrinimas reguliavimas. 1vnt</t>
  </si>
  <si>
    <t>Vežimėlio mechanizmas</t>
  </si>
  <si>
    <t>Variklio stabdžių tarpų tikrinimas reguliavimas. 2vnt</t>
  </si>
  <si>
    <t>Krano elektrinė dalis</t>
  </si>
  <si>
    <t>Reduktorių oro išleidimo vožtuvas</t>
  </si>
  <si>
    <t>Ratai</t>
  </si>
  <si>
    <t>Žiaunų lansktymo mazgas</t>
  </si>
  <si>
    <t>Vežimėlis</t>
  </si>
  <si>
    <t>Reduktorių tvirtinimo apžiūra</t>
  </si>
  <si>
    <t>Krano elektros dalis</t>
  </si>
  <si>
    <t>Greiferio hidraulinės valdymo dalies dulkių valymas</t>
  </si>
  <si>
    <t>Visų mechanizmų vizuali apžiūra</t>
  </si>
  <si>
    <t>Vezimelio Ratų nusidėvėjimo, guolių, riedėjimo, grėbtuvo buferių ir riedėjimo būklės tikrinimas</t>
  </si>
  <si>
    <t>Gnybtai ir jungtys</t>
  </si>
  <si>
    <t>Patikrinimas, paveržimas</t>
  </si>
  <si>
    <t>Matavimai</t>
  </si>
  <si>
    <t xml:space="preserve">Pokraninio kelio niveliacijos matavimas (bėgių, ašių), akto sudarymas </t>
  </si>
  <si>
    <t>Pagalbinio kėlimo lyno keitimas, D-8,5mm</t>
  </si>
  <si>
    <t>Pagrindinio kėlimo lyno keitimas D20, 2(L,R)x78,5metrai</t>
  </si>
  <si>
    <t>Hidraulinė žarnos keitimas (R2 of 3/8"x450mm T.L.T. both arba lygiavertis)</t>
  </si>
  <si>
    <t>Slydimo guolio keitimas (SR-40 arba lygiavertis)</t>
  </si>
  <si>
    <t>Grėbtuvo ašis (CuSn12 arba lygiavertis)</t>
  </si>
  <si>
    <t>Apsauginio vožtuvo (RPEC-LWN arba lygiavertis) keitimas</t>
  </si>
  <si>
    <r>
      <t xml:space="preserve">Kėlimo vežimėlis GHG No 12  </t>
    </r>
    <r>
      <rPr>
        <b/>
        <sz val="11"/>
        <rFont val="Arial"/>
        <family val="2"/>
        <charset val="186"/>
      </rPr>
      <t xml:space="preserve">keliamojo galia – 10/2.5t, gamintojas – GH Cranes, krano tilto ilgis – 32.80m kėlimo variklio galią – kėlimo variklis – 90 kW ir 5kW, keltuvo variklis – 2 x 3 kW, krano variklis – 2 x 11 kW </t>
    </r>
  </si>
  <si>
    <t>Pastabos: į Paslaugų kainą turi būti įtraukti pastolių pastatymo darbai.</t>
  </si>
  <si>
    <t>2 lentelė</t>
  </si>
  <si>
    <t>3 lentelė</t>
  </si>
  <si>
    <t>Krano dalinis techninis patikrinimas atliekamas kas mėnesį (atliekamų paslaugų ir medžiagų lentelė pridedama (2 lentelė))</t>
  </si>
  <si>
    <t>Krano dalinis techninis patikrinimas atliekamas kas 3 mėnesius (atliekamų paslaugų ir medžiagų lentelė pridedama (3 lentelė))</t>
  </si>
  <si>
    <t>Krano dalinis techninis patikrinimas atliekamas kas 6 mėnesius (atliekamų paslaugų ir medžiagų lentelė pridedama (4 lentelė))</t>
  </si>
  <si>
    <t>Krano pilnutinis techninis patikrinimas atliekamas kas 12 mėnesių (atliekamų paslaugų ir medžiagų lentelė pridedama (5 lentelė))</t>
  </si>
  <si>
    <t>4 lentelė</t>
  </si>
  <si>
    <r>
      <rPr>
        <sz val="10"/>
        <rFont val="Arial"/>
        <family val="2"/>
        <charset val="186"/>
      </rPr>
      <t>Еlektros kabelių ir vežimėlių būsenos ti</t>
    </r>
    <r>
      <rPr>
        <sz val="10"/>
        <color indexed="8"/>
        <rFont val="Arial"/>
        <family val="2"/>
        <charset val="186"/>
      </rPr>
      <t>krinimas</t>
    </r>
  </si>
  <si>
    <t>Paslaugos  įkainis, EUR be PVM</t>
  </si>
  <si>
    <t>Atliekamos paslaugos</t>
  </si>
  <si>
    <t>5 lentelė</t>
  </si>
  <si>
    <t>*Pateiktas Nurodytų paslaugų preliminarus kiekis Preliminarios sutarties galiojimo laikotarpiu. Klientas neįsipareigoja nupirkti viso Nurodytų paslaugų kiekio ar bet kokios jų dalies. Nurodytų paslaugų kiekis gali būti keičiamas, neviršijant bendros Sutarties vertės.</t>
  </si>
  <si>
    <t xml:space="preserve">variklio movos keitimas (Variklis: 31,5kW  1500rpm 400v 50Hz) </t>
  </si>
  <si>
    <t>Preliminarus kiekis vnt./per metus *</t>
  </si>
  <si>
    <t>Paslaugos įkainis, EUR be PVM</t>
  </si>
  <si>
    <t xml:space="preserve">Lentelė Nr. 1 </t>
  </si>
  <si>
    <r>
      <t xml:space="preserve">Krano dalinis techninis patikrinimas atliekamas kas mėnesį </t>
    </r>
    <r>
      <rPr>
        <b/>
        <sz val="14"/>
        <color indexed="10"/>
        <rFont val="Arial"/>
        <family val="2"/>
        <charset val="186"/>
      </rPr>
      <t>(98 eilutė)</t>
    </r>
  </si>
  <si>
    <r>
      <t xml:space="preserve">Krano dalinis techninis patikrinimas atliekamas kas 3 mėnesius </t>
    </r>
    <r>
      <rPr>
        <b/>
        <sz val="14"/>
        <color indexed="10"/>
        <rFont val="Arial"/>
        <family val="2"/>
        <charset val="186"/>
      </rPr>
      <t>(99 eilutė)</t>
    </r>
  </si>
  <si>
    <r>
      <t xml:space="preserve">Krano dalinis techninis patikrinimas atliekamas kas 6 mėnesius </t>
    </r>
    <r>
      <rPr>
        <b/>
        <sz val="14"/>
        <color indexed="10"/>
        <rFont val="Arial"/>
        <family val="2"/>
        <charset val="186"/>
      </rPr>
      <t>(100 eilutė)</t>
    </r>
  </si>
  <si>
    <r>
      <t xml:space="preserve">Krano pilnutinis techninis patikrinimas atliekamas kas 12 mėnesių </t>
    </r>
    <r>
      <rPr>
        <b/>
        <sz val="14"/>
        <color indexed="10"/>
        <rFont val="Arial"/>
        <family val="2"/>
        <charset val="186"/>
      </rPr>
      <t>(101 eilutė)</t>
    </r>
  </si>
  <si>
    <t>Еlektros kabelių ir vežimėlių būsenos tikrinimas</t>
  </si>
  <si>
    <t>Hidraulinis cilindro keitimas ꬾ80-ꬾ45 x 245mm</t>
  </si>
  <si>
    <t>Oro filtro keitimas (AB68 X101 )</t>
  </si>
  <si>
    <t>Įsiurbimo filtro keitimas (LSE-43)</t>
  </si>
  <si>
    <t>Srauto reguliavimo vožtuvo keitimas (Gamintojas – BLUG, Gamintojo kodas kataloge – FPU)</t>
  </si>
  <si>
    <t>Atbulinio vožtuvo keitimas (Gamintojas – PARKER, Gamintojo kodas kataloge – TN6 CP0M2DDV)</t>
  </si>
  <si>
    <t>Krypties valdymo vožtuvo keitimas (TN6 D1VW002CNJW 24V.DC )</t>
  </si>
  <si>
    <t xml:space="preserve">Valdymo vožtuvo keitimas (Gamintojas – GLUAL, Gamintojo kodas kataloge – 51.383. ) </t>
  </si>
  <si>
    <t>Slėgio kontrolės vožtuvo keitimas (Gamintojas – PARKER, Gamintojo kodas kataloge – TN6 RDM2PT21SVG)</t>
  </si>
  <si>
    <t>Hidraulinės pavaros siurblio keitimas (PGP511A0110CS1D3NL2L1B1B1)</t>
  </si>
  <si>
    <t xml:space="preserve">Variklio movos keitimas (AKA07FS200Z4E ) </t>
  </si>
  <si>
    <r>
      <t>Hidraulinė žarnos keitimas (R2 of 3/8"x600mm codo 90</t>
    </r>
    <r>
      <rPr>
        <vertAlign val="superscript"/>
        <sz val="11"/>
        <rFont val="Arial"/>
        <family val="2"/>
        <charset val="186"/>
      </rPr>
      <t>o</t>
    </r>
    <r>
      <rPr>
        <sz val="11"/>
        <rFont val="Arial"/>
        <family val="2"/>
        <charset val="186"/>
      </rPr>
      <t xml:space="preserve"> Tfno arba lygiavertis)</t>
    </r>
  </si>
  <si>
    <t>Oro filtro keitimas (ABS-10B )</t>
  </si>
  <si>
    <t>Elektrinių vožtuvų keitimas (D41VW004C1NJW 24V. D.C. )</t>
  </si>
  <si>
    <t>maks. slėgio vožtuvo keitimas (SP-CART M3 / 350 )</t>
  </si>
  <si>
    <t>Srauto reguliavimo vožtuvo (FT-257 / 5-3 / 4 ) keitimas</t>
  </si>
  <si>
    <t>Stūmoklinio siurblio (PARKER PV-063R1K4T1NMFC ) keitimas</t>
  </si>
  <si>
    <t>Grąžinimo linijos filtro  (MPH-250-4-CDSA-F1-A25-VR ) keitimas</t>
  </si>
  <si>
    <t>Grįžtamojo filtro kasetės keitimas (MR 250-4 A25 A.)</t>
  </si>
  <si>
    <t>Lanksčios jungties (B-140) keitimas</t>
  </si>
  <si>
    <t>Reduktoriaus tvirtinimo apžiūra, stabdžių mechanizmo patikrinimas</t>
  </si>
  <si>
    <t>Reduktoriaus tvirtinimo apžiūra,  stabdžių mechanizmo patikrinimas</t>
  </si>
  <si>
    <t>Reduktoriaus tvirtinimo apžiūra,   stabdžių mechanizmo patikrinimas</t>
  </si>
  <si>
    <t>Oro Filtro keitimas</t>
  </si>
  <si>
    <t>Grebtuvas</t>
  </si>
  <si>
    <t>Keitimas</t>
  </si>
  <si>
    <t xml:space="preserve">** Į darbo valandą turi būti įtrauktos visos Paslaugų teikėjo išlaidos (komandiruotpinigiai,  transporto išlaidos, apgyvendinimas, atvykimas į Kliento teritoriją, paslaugoms reikalingi įrankiai), išskyrus paslaugų atlikimui reikalingas medžiagas. </t>
  </si>
  <si>
    <t xml:space="preserve"> Paslaugų ir atsarginių dalių pavadinimas</t>
  </si>
  <si>
    <t>Avariniai darbai**</t>
  </si>
  <si>
    <t>Periodiniai krano patikrinimai***</t>
  </si>
  <si>
    <t>Bendra kaina Eur be PVM</t>
  </si>
  <si>
    <t>*** Eil. nr. 98-101 "Atsarginių dalių 1 vnt. (pagal mato vnt.) pakeitimo įkainis, Eur be PVM" perkeliamas iš Lentelių Nr. 2-5 susumavus Paslaugų įkainius eilutės "Bendra kaina Eur be PVM"</t>
  </si>
  <si>
    <t>Pasiūlymo kaina Eur su PVM</t>
  </si>
  <si>
    <t>Pasiūlymo kaina EUR be PVM</t>
  </si>
  <si>
    <t>PVM****</t>
  </si>
  <si>
    <t>**** Kai pagal galiojančius teisės aktus tiekėjui nereikia mokėti PVM, tada eilutė "PVM" nepildoma arba joje įrašoma „ne PVM mokėtojas“, arba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</si>
</sst>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name val="Arial"/>
      <family val="2"/>
      <charset val="186"/>
    </font>
    <font>
      <b/>
      <sz val="11"/>
      <name val="Arial"/>
      <family val="2"/>
      <charset val="186"/>
    </font>
    <font>
      <sz val="10"/>
      <name val="Arial"/>
      <family val="2"/>
      <charset val="186"/>
    </font>
    <font>
      <sz val="10"/>
      <color indexed="8"/>
      <name val="Arial"/>
      <family val="2"/>
      <charset val="186"/>
    </font>
    <font>
      <b/>
      <sz val="14"/>
      <color indexed="10"/>
      <name val="Arial"/>
      <family val="2"/>
      <charset val="186"/>
    </font>
    <font>
      <vertAlign val="superscript"/>
      <sz val="11"/>
      <name val="Arial"/>
      <family val="2"/>
      <charset val="186"/>
    </font>
    <font>
      <b/>
      <sz val="11"/>
      <color theme="1"/>
      <name val="Calibri"/>
      <family val="2"/>
      <charset val="186"/>
      <scheme val="minor"/>
    </font>
    <font>
      <b/>
      <sz val="11"/>
      <color rgb="FF222222"/>
      <name val="Calibri"/>
      <family val="2"/>
      <charset val="186"/>
      <scheme val="minor"/>
    </font>
    <font>
      <sz val="11"/>
      <color rgb="FF222222"/>
      <name val="Calibri"/>
      <family val="2"/>
      <charset val="186"/>
      <scheme val="minor"/>
    </font>
    <font>
      <b/>
      <sz val="16"/>
      <color theme="1"/>
      <name val="Calibri"/>
      <family val="2"/>
      <charset val="186"/>
      <scheme val="minor"/>
    </font>
    <font>
      <sz val="11"/>
      <name val="Calibri"/>
      <family val="2"/>
      <charset val="186"/>
      <scheme val="minor"/>
    </font>
    <font>
      <b/>
      <sz val="11"/>
      <color theme="1"/>
      <name val="Arial"/>
      <family val="2"/>
      <charset val="186"/>
    </font>
    <font>
      <sz val="11"/>
      <color theme="1"/>
      <name val="Arial"/>
      <family val="2"/>
      <charset val="186"/>
    </font>
    <font>
      <b/>
      <sz val="10"/>
      <color rgb="FF000000"/>
      <name val="Arial"/>
      <family val="2"/>
      <charset val="186"/>
    </font>
    <font>
      <b/>
      <sz val="10"/>
      <color theme="1"/>
      <name val="Arial"/>
      <family val="2"/>
      <charset val="186"/>
    </font>
    <font>
      <b/>
      <sz val="11"/>
      <color rgb="FF000000"/>
      <name val="Arial"/>
      <family val="2"/>
      <charset val="186"/>
    </font>
    <font>
      <sz val="10"/>
      <color rgb="FF000000"/>
      <name val="Arial"/>
      <family val="2"/>
      <charset val="186"/>
    </font>
    <font>
      <b/>
      <sz val="12"/>
      <color rgb="FF000000"/>
      <name val="Arial"/>
      <family val="2"/>
      <charset val="186"/>
    </font>
    <font>
      <b/>
      <sz val="14"/>
      <color rgb="FF000000"/>
      <name val="Arial"/>
      <family val="2"/>
      <charset val="186"/>
    </font>
    <font>
      <sz val="14"/>
      <color theme="1"/>
      <name val="Arial"/>
      <family val="2"/>
      <charset val="186"/>
    </font>
    <font>
      <sz val="10"/>
      <color theme="1"/>
      <name val="Arial"/>
      <family val="2"/>
      <charset val="186"/>
    </font>
    <font>
      <b/>
      <sz val="14"/>
      <color rgb="FFFF0000"/>
      <name val="Arial"/>
      <family val="2"/>
      <charset val="186"/>
    </font>
    <font>
      <b/>
      <sz val="11"/>
      <color rgb="FFFF0000"/>
      <name val="Arial"/>
      <family val="2"/>
      <charset val="186"/>
    </font>
    <font>
      <b/>
      <sz val="11"/>
      <color rgb="FFFF0000"/>
      <name val="Calibri"/>
      <family val="2"/>
      <charset val="186"/>
      <scheme val="minor"/>
    </font>
  </fonts>
  <fills count="6">
    <fill>
      <patternFill patternType="none"/>
    </fill>
    <fill>
      <patternFill patternType="gray125"/>
    </fill>
    <fill>
      <patternFill patternType="solid">
        <fgColor rgb="FF92D050"/>
        <bgColor indexed="64"/>
      </patternFill>
    </fill>
    <fill>
      <patternFill patternType="solid">
        <fgColor rgb="FFFFFFFF"/>
        <bgColor rgb="FFFFFFFF"/>
      </patternFill>
    </fill>
    <fill>
      <patternFill patternType="solid">
        <fgColor theme="0"/>
        <bgColor indexed="64"/>
      </patternFill>
    </fill>
    <fill>
      <patternFill patternType="solid">
        <fgColor theme="2" tint="-0.499984740745262"/>
        <bgColor indexed="64"/>
      </patternFill>
    </fill>
  </fills>
  <borders count="6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style="thin">
        <color rgb="FF000000"/>
      </left>
      <right style="medium">
        <color rgb="FF000000"/>
      </right>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indexed="64"/>
      </left>
      <right/>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thin">
        <color rgb="FF000000"/>
      </left>
      <right/>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bottom style="thin">
        <color rgb="FF000000"/>
      </bottom>
      <diagonal/>
    </border>
    <border>
      <left style="thin">
        <color indexed="64"/>
      </left>
      <right style="medium">
        <color indexed="64"/>
      </right>
      <top/>
      <bottom/>
      <diagonal/>
    </border>
    <border>
      <left style="thin">
        <color rgb="FF000000"/>
      </left>
      <right style="thin">
        <color rgb="FF000000"/>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65">
    <xf numFmtId="0" fontId="0" fillId="0" borderId="0" xfId="0"/>
    <xf numFmtId="0" fontId="0" fillId="0" borderId="0" xfId="0" applyAlignment="1">
      <alignment wrapText="1"/>
    </xf>
    <xf numFmtId="0" fontId="0" fillId="0" borderId="0" xfId="0" applyAlignment="1">
      <alignment horizontal="center" vertical="center"/>
    </xf>
    <xf numFmtId="0" fontId="7" fillId="0" borderId="0" xfId="0" applyFont="1"/>
    <xf numFmtId="0" fontId="7"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left" vertical="center"/>
    </xf>
    <xf numFmtId="0" fontId="10" fillId="0" borderId="1" xfId="0" applyFont="1" applyBorder="1" applyAlignment="1">
      <alignment vertical="center"/>
    </xf>
    <xf numFmtId="0" fontId="10" fillId="0" borderId="0" xfId="0" applyFont="1" applyAlignment="1">
      <alignment vertical="center"/>
    </xf>
    <xf numFmtId="0" fontId="11" fillId="0" borderId="0" xfId="0" applyFont="1"/>
    <xf numFmtId="0" fontId="11" fillId="0" borderId="0" xfId="0" applyFont="1" applyAlignment="1">
      <alignment horizontal="center" vertical="center"/>
    </xf>
    <xf numFmtId="0" fontId="13" fillId="2" borderId="2" xfId="0" applyFont="1" applyFill="1" applyBorder="1"/>
    <xf numFmtId="0" fontId="1" fillId="0" borderId="2" xfId="0" applyFont="1" applyBorder="1" applyAlignment="1">
      <alignment wrapText="1"/>
    </xf>
    <xf numFmtId="0" fontId="1" fillId="0" borderId="2" xfId="0" applyFont="1" applyBorder="1" applyAlignment="1">
      <alignment vertical="center"/>
    </xf>
    <xf numFmtId="0" fontId="1" fillId="0" borderId="2" xfId="0" applyFont="1" applyBorder="1"/>
    <xf numFmtId="2" fontId="1" fillId="0" borderId="2" xfId="0" applyNumberFormat="1" applyFont="1" applyBorder="1" applyAlignment="1">
      <alignment horizontal="center" vertical="center"/>
    </xf>
    <xf numFmtId="2" fontId="13" fillId="2" borderId="2" xfId="0" applyNumberFormat="1" applyFont="1" applyFill="1" applyBorder="1" applyAlignment="1">
      <alignment horizontal="center" vertical="center"/>
    </xf>
    <xf numFmtId="2" fontId="13" fillId="0" borderId="2" xfId="0" applyNumberFormat="1" applyFont="1" applyBorder="1" applyAlignment="1">
      <alignment horizontal="center" vertical="center" wrapText="1"/>
    </xf>
    <xf numFmtId="2" fontId="13" fillId="2" borderId="2" xfId="0" applyNumberFormat="1" applyFont="1" applyFill="1" applyBorder="1" applyAlignment="1">
      <alignment horizontal="center" vertical="center" wrapText="1"/>
    </xf>
    <xf numFmtId="0" fontId="13" fillId="0" borderId="0" xfId="0" applyFont="1"/>
    <xf numFmtId="0" fontId="14" fillId="0" borderId="0" xfId="0" applyFont="1" applyAlignment="1">
      <alignment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5" fillId="0" borderId="3" xfId="0" applyFont="1" applyBorder="1" applyAlignment="1">
      <alignment horizontal="left" vertical="center" wrapText="1"/>
    </xf>
    <xf numFmtId="0" fontId="17" fillId="0" borderId="11" xfId="0" applyFont="1" applyBorder="1" applyAlignment="1">
      <alignment horizontal="left" vertical="top" wrapText="1"/>
    </xf>
    <xf numFmtId="0" fontId="17" fillId="0" borderId="11" xfId="0" applyFont="1" applyBorder="1" applyAlignment="1">
      <alignment horizontal="center" vertical="center" wrapText="1"/>
    </xf>
    <xf numFmtId="0" fontId="17" fillId="0" borderId="12" xfId="0" applyFont="1" applyBorder="1" applyAlignment="1">
      <alignment horizontal="left" vertical="top" wrapText="1"/>
    </xf>
    <xf numFmtId="0" fontId="17"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7" fillId="0" borderId="2" xfId="0" applyFont="1" applyBorder="1" applyAlignment="1">
      <alignment horizontal="left" vertical="top" wrapText="1"/>
    </xf>
    <xf numFmtId="0" fontId="17" fillId="0" borderId="15" xfId="0" applyFont="1" applyBorder="1" applyAlignment="1">
      <alignment horizontal="left" vertical="top"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left" vertical="top" wrapText="1"/>
    </xf>
    <xf numFmtId="0" fontId="17" fillId="0" borderId="6" xfId="0" applyFont="1" applyBorder="1" applyAlignment="1">
      <alignment horizontal="center" vertical="center" wrapText="1"/>
    </xf>
    <xf numFmtId="0" fontId="17" fillId="3" borderId="2" xfId="0" applyFont="1" applyFill="1" applyBorder="1" applyAlignment="1">
      <alignment horizontal="left" vertical="top" wrapText="1"/>
    </xf>
    <xf numFmtId="0" fontId="17" fillId="3" borderId="4" xfId="0" applyFont="1" applyFill="1" applyBorder="1" applyAlignment="1">
      <alignment horizontal="center" vertical="center" wrapText="1"/>
    </xf>
    <xf numFmtId="0" fontId="17" fillId="0" borderId="18" xfId="0" applyFont="1" applyBorder="1" applyAlignment="1">
      <alignment horizontal="center" vertical="center" wrapText="1"/>
    </xf>
    <xf numFmtId="0" fontId="17" fillId="0" borderId="12" xfId="0" applyFont="1" applyBorder="1" applyAlignment="1">
      <alignment vertical="top" wrapText="1"/>
    </xf>
    <xf numFmtId="0" fontId="3" fillId="0" borderId="2" xfId="0" applyFont="1" applyBorder="1" applyAlignment="1">
      <alignment wrapText="1"/>
    </xf>
    <xf numFmtId="0" fontId="17" fillId="0" borderId="2" xfId="0" applyFont="1" applyBorder="1" applyAlignment="1">
      <alignment horizontal="center" vertical="center" wrapText="1"/>
    </xf>
    <xf numFmtId="2" fontId="18" fillId="0" borderId="19" xfId="0" applyNumberFormat="1" applyFont="1" applyBorder="1" applyAlignment="1">
      <alignment horizontal="right" vertical="center"/>
    </xf>
    <xf numFmtId="0" fontId="1" fillId="0" borderId="2" xfId="0" applyFont="1" applyBorder="1" applyAlignment="1">
      <alignment horizontal="left" vertical="center" wrapText="1"/>
    </xf>
    <xf numFmtId="0" fontId="12" fillId="0" borderId="0" xfId="0" applyFont="1" applyAlignment="1">
      <alignment wrapText="1"/>
    </xf>
    <xf numFmtId="0" fontId="7" fillId="0" borderId="0" xfId="0" applyFont="1" applyAlignment="1">
      <alignment wrapText="1"/>
    </xf>
    <xf numFmtId="0" fontId="20" fillId="4" borderId="0" xfId="0" applyFont="1" applyFill="1"/>
    <xf numFmtId="0" fontId="12" fillId="0" borderId="0" xfId="0" applyFont="1"/>
    <xf numFmtId="0" fontId="13" fillId="0" borderId="0" xfId="0" applyFont="1" applyAlignment="1">
      <alignment horizontal="center"/>
    </xf>
    <xf numFmtId="0" fontId="1" fillId="2" borderId="2" xfId="0" applyFont="1" applyFill="1" applyBorder="1"/>
    <xf numFmtId="2" fontId="1" fillId="2" borderId="2" xfId="0" applyNumberFormat="1" applyFont="1" applyFill="1" applyBorder="1" applyAlignment="1">
      <alignment horizontal="center" vertical="center"/>
    </xf>
    <xf numFmtId="2" fontId="1" fillId="0" borderId="2" xfId="0" applyNumberFormat="1" applyFont="1" applyBorder="1" applyAlignment="1">
      <alignment horizontal="center" vertical="center" wrapText="1"/>
    </xf>
    <xf numFmtId="2" fontId="1" fillId="2" borderId="2" xfId="0" applyNumberFormat="1" applyFont="1" applyFill="1" applyBorder="1" applyAlignment="1">
      <alignment horizontal="center" vertical="center" wrapText="1"/>
    </xf>
    <xf numFmtId="0" fontId="0" fillId="0" borderId="0" xfId="0" applyAlignment="1">
      <alignment horizontal="center"/>
    </xf>
    <xf numFmtId="0" fontId="7" fillId="0" borderId="0" xfId="0" applyFont="1" applyAlignment="1">
      <alignment horizontal="center" wrapText="1"/>
    </xf>
    <xf numFmtId="0" fontId="14" fillId="0" borderId="0" xfId="0" applyFont="1" applyAlignment="1">
      <alignment horizontal="center" vertical="center" wrapText="1"/>
    </xf>
    <xf numFmtId="0" fontId="19" fillId="4" borderId="0" xfId="0" applyFont="1" applyFill="1" applyAlignment="1">
      <alignment horizontal="center" vertical="center" wrapText="1"/>
    </xf>
    <xf numFmtId="0" fontId="1" fillId="0" borderId="2" xfId="0" applyFont="1" applyBorder="1" applyAlignment="1">
      <alignment vertical="top" wrapText="1"/>
    </xf>
    <xf numFmtId="0" fontId="1" fillId="0" borderId="2" xfId="0" applyFont="1" applyBorder="1" applyAlignment="1">
      <alignment horizontal="left" vertical="top" wrapText="1"/>
    </xf>
    <xf numFmtId="0" fontId="1" fillId="0" borderId="7" xfId="0" applyFont="1" applyBorder="1" applyAlignment="1">
      <alignment wrapText="1"/>
    </xf>
    <xf numFmtId="0" fontId="17" fillId="0" borderId="0" xfId="0" applyFont="1" applyAlignment="1">
      <alignment horizontal="left" vertical="top" wrapText="1"/>
    </xf>
    <xf numFmtId="0" fontId="14" fillId="0" borderId="24" xfId="0" applyFont="1" applyBorder="1" applyAlignment="1">
      <alignment horizontal="center" vertical="center" wrapText="1"/>
    </xf>
    <xf numFmtId="0" fontId="14" fillId="0" borderId="25" xfId="0" applyFont="1" applyBorder="1" applyAlignment="1">
      <alignment horizontal="center" wrapText="1"/>
    </xf>
    <xf numFmtId="0" fontId="16" fillId="0" borderId="21" xfId="0" applyFont="1" applyBorder="1" applyAlignment="1">
      <alignment horizontal="center"/>
    </xf>
    <xf numFmtId="0" fontId="17" fillId="0" borderId="26" xfId="0" applyFont="1" applyBorder="1" applyAlignment="1">
      <alignment horizontal="center" vertical="center" wrapText="1"/>
    </xf>
    <xf numFmtId="0" fontId="17" fillId="0" borderId="27" xfId="0" applyFont="1" applyBorder="1" applyAlignment="1">
      <alignment horizontal="left" vertical="top" wrapText="1"/>
    </xf>
    <xf numFmtId="0" fontId="17" fillId="0" borderId="27" xfId="0" applyFont="1" applyBorder="1" applyAlignment="1">
      <alignment horizontal="center" vertical="center" wrapText="1"/>
    </xf>
    <xf numFmtId="2" fontId="13" fillId="0" borderId="28" xfId="0" applyNumberFormat="1" applyFont="1" applyBorder="1" applyAlignment="1">
      <alignment horizontal="center" vertical="center"/>
    </xf>
    <xf numFmtId="0" fontId="17" fillId="0" borderId="29" xfId="0" applyFont="1" applyBorder="1" applyAlignment="1">
      <alignment horizontal="center" vertical="center" wrapText="1"/>
    </xf>
    <xf numFmtId="2" fontId="13" fillId="0" borderId="30" xfId="0" applyNumberFormat="1" applyFont="1" applyBorder="1" applyAlignment="1">
      <alignment horizontal="center" vertical="center"/>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2" fontId="13" fillId="0" borderId="33" xfId="0" applyNumberFormat="1" applyFont="1" applyBorder="1" applyAlignment="1">
      <alignment horizontal="center" vertical="center"/>
    </xf>
    <xf numFmtId="0" fontId="17" fillId="0" borderId="34" xfId="0" applyFont="1" applyBorder="1" applyAlignment="1">
      <alignment horizontal="center" vertical="center" wrapText="1"/>
    </xf>
    <xf numFmtId="2" fontId="13" fillId="0" borderId="35" xfId="0" applyNumberFormat="1" applyFont="1" applyBorder="1" applyAlignment="1">
      <alignment horizontal="center" vertical="center"/>
    </xf>
    <xf numFmtId="0" fontId="17" fillId="0" borderId="36" xfId="0" applyFont="1" applyBorder="1" applyAlignment="1">
      <alignment horizontal="center" vertical="center" wrapText="1"/>
    </xf>
    <xf numFmtId="0" fontId="17" fillId="0" borderId="37" xfId="0" applyFont="1" applyBorder="1" applyAlignment="1">
      <alignment horizontal="left" vertical="top" wrapText="1"/>
    </xf>
    <xf numFmtId="0" fontId="17" fillId="0" borderId="37" xfId="0" applyFont="1" applyBorder="1" applyAlignment="1">
      <alignment horizontal="center" vertical="center" wrapText="1"/>
    </xf>
    <xf numFmtId="2" fontId="13" fillId="0" borderId="38" xfId="0" applyNumberFormat="1" applyFont="1" applyBorder="1" applyAlignment="1">
      <alignment horizontal="center" vertical="center"/>
    </xf>
    <xf numFmtId="0" fontId="17" fillId="0" borderId="39" xfId="0" applyFont="1" applyBorder="1" applyAlignment="1">
      <alignment horizontal="left" vertical="top" wrapText="1"/>
    </xf>
    <xf numFmtId="0" fontId="14" fillId="0" borderId="40" xfId="0" applyFont="1" applyBorder="1" applyAlignment="1">
      <alignment horizontal="center" vertical="center" wrapText="1"/>
    </xf>
    <xf numFmtId="0" fontId="14" fillId="0" borderId="41" xfId="0" applyFont="1" applyBorder="1" applyAlignment="1">
      <alignment horizontal="center" wrapText="1"/>
    </xf>
    <xf numFmtId="0" fontId="16" fillId="0" borderId="42" xfId="0" applyFont="1" applyBorder="1" applyAlignment="1">
      <alignment horizontal="center"/>
    </xf>
    <xf numFmtId="0" fontId="17" fillId="0" borderId="43"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5" xfId="0" applyFont="1" applyBorder="1" applyAlignment="1">
      <alignment horizontal="left" vertical="top" wrapText="1"/>
    </xf>
    <xf numFmtId="0" fontId="17" fillId="0" borderId="45" xfId="0" applyFont="1" applyBorder="1" applyAlignment="1">
      <alignment horizontal="center" vertical="center" wrapText="1"/>
    </xf>
    <xf numFmtId="2" fontId="13" fillId="0" borderId="46" xfId="0" applyNumberFormat="1" applyFont="1" applyBorder="1" applyAlignment="1">
      <alignment horizontal="center" vertical="center"/>
    </xf>
    <xf numFmtId="0" fontId="17" fillId="0" borderId="25" xfId="0" applyFont="1" applyBorder="1" applyAlignment="1">
      <alignment horizontal="left" vertical="top" wrapText="1"/>
    </xf>
    <xf numFmtId="0" fontId="17" fillId="0" borderId="47" xfId="0" applyFont="1" applyBorder="1" applyAlignment="1">
      <alignment horizontal="center" vertical="center" wrapText="1"/>
    </xf>
    <xf numFmtId="0" fontId="14" fillId="0" borderId="48" xfId="0" applyFont="1" applyBorder="1" applyAlignment="1">
      <alignment horizontal="center" wrapText="1"/>
    </xf>
    <xf numFmtId="0" fontId="16" fillId="0" borderId="49" xfId="0" applyFont="1" applyBorder="1" applyAlignment="1">
      <alignment horizontal="center"/>
    </xf>
    <xf numFmtId="0" fontId="17" fillId="0" borderId="50" xfId="0" applyFont="1" applyBorder="1" applyAlignment="1">
      <alignment horizontal="center" vertical="center" wrapText="1"/>
    </xf>
    <xf numFmtId="2" fontId="13" fillId="0" borderId="51" xfId="0" applyNumberFormat="1" applyFont="1" applyBorder="1" applyAlignment="1">
      <alignment horizontal="center" vertical="center"/>
    </xf>
    <xf numFmtId="2" fontId="13" fillId="0" borderId="52" xfId="0" applyNumberFormat="1" applyFont="1" applyBorder="1" applyAlignment="1">
      <alignment horizontal="center" vertical="center"/>
    </xf>
    <xf numFmtId="2" fontId="13" fillId="0" borderId="53" xfId="0" applyNumberFormat="1" applyFont="1" applyBorder="1" applyAlignment="1">
      <alignment horizontal="center" vertical="center"/>
    </xf>
    <xf numFmtId="0" fontId="17" fillId="0" borderId="54" xfId="0" applyFont="1" applyBorder="1" applyAlignment="1">
      <alignment horizontal="left" vertical="top" wrapText="1"/>
    </xf>
    <xf numFmtId="0" fontId="17" fillId="0" borderId="55" xfId="0" applyFont="1" applyBorder="1" applyAlignment="1">
      <alignment horizontal="center" vertical="center" wrapText="1"/>
    </xf>
    <xf numFmtId="2" fontId="13" fillId="0" borderId="56" xfId="0" applyNumberFormat="1" applyFont="1" applyBorder="1" applyAlignment="1">
      <alignment horizontal="center" vertical="center"/>
    </xf>
    <xf numFmtId="2" fontId="18" fillId="0" borderId="59" xfId="0" applyNumberFormat="1" applyFont="1" applyBorder="1" applyAlignment="1">
      <alignment horizontal="right" vertical="center"/>
    </xf>
    <xf numFmtId="0" fontId="12" fillId="0" borderId="0" xfId="0" applyFont="1" applyAlignment="1">
      <alignment horizontal="left"/>
    </xf>
    <xf numFmtId="0" fontId="12" fillId="0" borderId="5" xfId="0" applyFont="1" applyBorder="1" applyAlignment="1">
      <alignment horizontal="center" vertical="center"/>
    </xf>
    <xf numFmtId="0" fontId="2" fillId="0" borderId="5" xfId="0" applyFont="1" applyBorder="1" applyAlignment="1">
      <alignment horizontal="center" vertical="center"/>
    </xf>
    <xf numFmtId="0" fontId="12" fillId="0" borderId="60" xfId="0" applyFont="1" applyBorder="1" applyAlignment="1">
      <alignment horizontal="center" vertical="center" wrapText="1"/>
    </xf>
    <xf numFmtId="0" fontId="12" fillId="0" borderId="60" xfId="0" applyFont="1" applyBorder="1" applyAlignment="1">
      <alignment horizontal="center" vertical="center"/>
    </xf>
    <xf numFmtId="0" fontId="2" fillId="0" borderId="60"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23" xfId="0" applyFont="1" applyBorder="1" applyAlignment="1">
      <alignment horizontal="center" vertical="center"/>
    </xf>
    <xf numFmtId="0" fontId="1" fillId="0" borderId="2" xfId="0" applyFont="1" applyBorder="1" applyAlignment="1">
      <alignment horizontal="center" vertical="center"/>
    </xf>
    <xf numFmtId="0" fontId="13" fillId="0" borderId="0" xfId="0" applyFont="1" applyAlignment="1">
      <alignment horizontal="center" vertical="center"/>
    </xf>
    <xf numFmtId="0" fontId="7" fillId="0" borderId="0" xfId="0" applyFont="1" applyAlignment="1">
      <alignment horizontal="center" vertical="center" wrapText="1"/>
    </xf>
    <xf numFmtId="0" fontId="20" fillId="4" borderId="0" xfId="0" applyFont="1" applyFill="1" applyAlignment="1">
      <alignment horizontal="center" vertical="center"/>
    </xf>
    <xf numFmtId="0" fontId="2" fillId="4" borderId="2" xfId="0" applyFont="1" applyFill="1" applyBorder="1" applyAlignment="1">
      <alignment horizontal="center" vertical="center"/>
    </xf>
    <xf numFmtId="0" fontId="2" fillId="4" borderId="2" xfId="0" applyFont="1" applyFill="1" applyBorder="1" applyAlignment="1">
      <alignment wrapText="1"/>
    </xf>
    <xf numFmtId="2" fontId="2" fillId="4" borderId="2" xfId="0" applyNumberFormat="1" applyFont="1" applyFill="1" applyBorder="1" applyAlignment="1">
      <alignment horizontal="center" vertical="center" wrapText="1"/>
    </xf>
    <xf numFmtId="2" fontId="2" fillId="4" borderId="2" xfId="0" applyNumberFormat="1" applyFont="1" applyFill="1" applyBorder="1" applyAlignment="1">
      <alignment horizontal="center" vertical="center"/>
    </xf>
    <xf numFmtId="0" fontId="13"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4" fillId="0" borderId="25" xfId="0" applyFont="1" applyBorder="1" applyAlignment="1">
      <alignment horizontal="center" vertical="center" wrapText="1"/>
    </xf>
    <xf numFmtId="0" fontId="14" fillId="0" borderId="41"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25" xfId="0" applyFont="1" applyBorder="1" applyAlignment="1">
      <alignment horizontal="center" vertical="center" wrapText="1"/>
    </xf>
    <xf numFmtId="0" fontId="17"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21" fillId="0" borderId="37" xfId="0" applyFont="1" applyBorder="1" applyAlignment="1">
      <alignment horizontal="center" vertical="center" wrapText="1"/>
    </xf>
    <xf numFmtId="0" fontId="21" fillId="0" borderId="2" xfId="0" applyFont="1" applyBorder="1" applyAlignment="1">
      <alignment horizontal="center" vertical="center" wrapText="1"/>
    </xf>
    <xf numFmtId="2" fontId="1" fillId="5" borderId="2" xfId="0" applyNumberFormat="1" applyFont="1" applyFill="1" applyBorder="1" applyAlignment="1">
      <alignment horizontal="center" vertical="center" wrapText="1"/>
    </xf>
    <xf numFmtId="2" fontId="2" fillId="5" borderId="2" xfId="0" applyNumberFormat="1" applyFont="1" applyFill="1" applyBorder="1" applyAlignment="1">
      <alignment horizontal="center" vertical="center" wrapText="1"/>
    </xf>
    <xf numFmtId="2" fontId="1" fillId="5" borderId="2" xfId="0" applyNumberFormat="1" applyFont="1" applyFill="1" applyBorder="1" applyAlignment="1">
      <alignment horizontal="center" vertical="center"/>
    </xf>
    <xf numFmtId="0" fontId="13" fillId="0" borderId="0" xfId="0" applyFont="1" applyAlignment="1">
      <alignment wrapText="1"/>
    </xf>
    <xf numFmtId="0" fontId="13" fillId="0" borderId="0" xfId="0" applyFont="1" applyAlignment="1">
      <alignment horizontal="left" vertical="top" wrapText="1"/>
    </xf>
    <xf numFmtId="0" fontId="0" fillId="0" borderId="1" xfId="0" applyBorder="1" applyAlignment="1">
      <alignment horizontal="center"/>
    </xf>
    <xf numFmtId="0" fontId="0" fillId="0" borderId="0" xfId="0" applyAlignment="1">
      <alignment horizontal="center"/>
    </xf>
    <xf numFmtId="0" fontId="2" fillId="0" borderId="2" xfId="0" applyFont="1" applyBorder="1" applyAlignment="1">
      <alignment horizontal="right" vertical="center"/>
    </xf>
    <xf numFmtId="0" fontId="13" fillId="0" borderId="2" xfId="0" applyFont="1" applyBorder="1" applyAlignment="1">
      <alignment horizontal="right" vertical="center"/>
    </xf>
    <xf numFmtId="0" fontId="12" fillId="2" borderId="4" xfId="0" applyFont="1" applyFill="1" applyBorder="1" applyAlignment="1">
      <alignment horizontal="left" vertical="center"/>
    </xf>
    <xf numFmtId="0" fontId="12" fillId="2" borderId="7" xfId="0" applyFont="1" applyFill="1" applyBorder="1" applyAlignment="1">
      <alignment horizontal="left" vertical="center"/>
    </xf>
    <xf numFmtId="0" fontId="2" fillId="0" borderId="8" xfId="0" applyFont="1" applyBorder="1" applyAlignment="1">
      <alignment horizontal="left"/>
    </xf>
    <xf numFmtId="0" fontId="12" fillId="2" borderId="2" xfId="0" applyFont="1" applyFill="1" applyBorder="1" applyAlignment="1">
      <alignment horizontal="left" wrapText="1"/>
    </xf>
    <xf numFmtId="0" fontId="2" fillId="2" borderId="4" xfId="0" applyFont="1" applyFill="1" applyBorder="1" applyAlignment="1">
      <alignment horizontal="left" wrapText="1"/>
    </xf>
    <xf numFmtId="0" fontId="2" fillId="2" borderId="7" xfId="0" applyFont="1" applyFill="1" applyBorder="1" applyAlignment="1">
      <alignment horizontal="left" wrapText="1"/>
    </xf>
    <xf numFmtId="0" fontId="2" fillId="2" borderId="4" xfId="0" applyFont="1" applyFill="1" applyBorder="1" applyAlignment="1">
      <alignment horizontal="center"/>
    </xf>
    <xf numFmtId="0" fontId="2" fillId="2" borderId="7" xfId="0" applyFont="1" applyFill="1" applyBorder="1" applyAlignment="1">
      <alignment horizontal="center"/>
    </xf>
    <xf numFmtId="0" fontId="2" fillId="2" borderId="4" xfId="0" applyFont="1" applyFill="1" applyBorder="1" applyAlignment="1">
      <alignment horizontal="left" vertical="top"/>
    </xf>
    <xf numFmtId="0" fontId="2" fillId="2" borderId="7" xfId="0" applyFont="1" applyFill="1" applyBorder="1" applyAlignment="1">
      <alignment horizontal="left" vertical="top"/>
    </xf>
    <xf numFmtId="0" fontId="1" fillId="0" borderId="0" xfId="0" applyFont="1" applyAlignment="1">
      <alignment horizontal="left" vertical="top" wrapText="1"/>
    </xf>
    <xf numFmtId="0" fontId="22" fillId="4" borderId="20" xfId="0" applyFont="1" applyFill="1" applyBorder="1" applyAlignment="1">
      <alignment horizontal="left" vertical="center" wrapText="1"/>
    </xf>
    <xf numFmtId="0" fontId="18" fillId="0" borderId="57" xfId="0" applyFont="1" applyBorder="1" applyAlignment="1">
      <alignment horizontal="right" vertical="center"/>
    </xf>
    <xf numFmtId="0" fontId="18" fillId="0" borderId="58" xfId="0" applyFont="1" applyBorder="1" applyAlignment="1">
      <alignment horizontal="right" vertical="center"/>
    </xf>
    <xf numFmtId="0" fontId="18" fillId="0" borderId="19" xfId="0" applyFont="1" applyBorder="1" applyAlignment="1">
      <alignment horizontal="right" vertical="center"/>
    </xf>
    <xf numFmtId="0" fontId="19" fillId="4" borderId="0" xfId="0" applyFont="1" applyFill="1" applyAlignment="1">
      <alignment horizontal="center"/>
    </xf>
    <xf numFmtId="0" fontId="22" fillId="0" borderId="0" xfId="0" applyFont="1" applyAlignment="1">
      <alignment horizontal="left" vertical="center" wrapText="1"/>
    </xf>
    <xf numFmtId="0" fontId="18" fillId="0" borderId="22" xfId="0" applyFont="1" applyBorder="1" applyAlignment="1">
      <alignment horizontal="right" vertical="center"/>
    </xf>
    <xf numFmtId="0" fontId="18" fillId="0" borderId="20" xfId="0" applyFont="1" applyBorder="1" applyAlignment="1">
      <alignment horizontal="right" vertical="center"/>
    </xf>
    <xf numFmtId="0" fontId="23" fillId="0" borderId="0" xfId="0" applyFont="1" applyAlignment="1">
      <alignment wrapText="1"/>
    </xf>
    <xf numFmtId="0" fontId="24" fillId="0" borderId="0" xfId="0" applyFont="1" applyAlignment="1">
      <alignment wrapText="1"/>
    </xf>
    <xf numFmtId="0" fontId="2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1"/>
  <sheetViews>
    <sheetView tabSelected="1" zoomScale="90" zoomScaleNormal="90" workbookViewId="0">
      <pane ySplit="2" topLeftCell="A3" activePane="bottomLeft" state="frozen"/>
      <selection activeCell="B1" sqref="B1"/>
      <selection pane="bottomLeft" sqref="A1:XFD6"/>
    </sheetView>
  </sheetViews>
  <sheetFormatPr defaultRowHeight="15" x14ac:dyDescent="0.25"/>
  <cols>
    <col min="1" max="1" width="5.140625" customWidth="1"/>
    <col min="2" max="2" width="10.5703125" style="2" customWidth="1"/>
    <col min="3" max="3" width="64.28515625" customWidth="1"/>
    <col min="4" max="4" width="18" style="2" customWidth="1"/>
    <col min="5" max="5" width="13.85546875" style="2" customWidth="1"/>
    <col min="6" max="6" width="18.7109375" customWidth="1"/>
    <col min="7" max="7" width="18.28515625" customWidth="1"/>
    <col min="8" max="8" width="24" customWidth="1"/>
    <col min="13" max="13" width="49.42578125" bestFit="1" customWidth="1"/>
  </cols>
  <sheetData>
    <row r="1" spans="1:12" ht="15.75" thickBot="1" x14ac:dyDescent="0.3">
      <c r="C1" s="102" t="s">
        <v>148</v>
      </c>
      <c r="D1" s="112"/>
      <c r="E1" s="50"/>
      <c r="H1" s="49"/>
    </row>
    <row r="2" spans="1:12" ht="90.75" thickBot="1" x14ac:dyDescent="0.3">
      <c r="A2" s="55"/>
      <c r="B2" s="110" t="s">
        <v>0</v>
      </c>
      <c r="C2" s="109" t="s">
        <v>180</v>
      </c>
      <c r="D2" s="106" t="s">
        <v>1</v>
      </c>
      <c r="E2" s="105" t="s">
        <v>146</v>
      </c>
      <c r="F2" s="105" t="s">
        <v>2</v>
      </c>
      <c r="G2" s="107" t="s">
        <v>3</v>
      </c>
      <c r="H2" s="108" t="s">
        <v>4</v>
      </c>
    </row>
    <row r="3" spans="1:12" x14ac:dyDescent="0.25">
      <c r="B3" s="103">
        <v>1</v>
      </c>
      <c r="C3" s="103">
        <v>2</v>
      </c>
      <c r="D3" s="103">
        <v>3</v>
      </c>
      <c r="E3" s="103">
        <v>4</v>
      </c>
      <c r="F3" s="103">
        <v>5</v>
      </c>
      <c r="G3" s="104">
        <v>6</v>
      </c>
      <c r="H3" s="103">
        <v>7</v>
      </c>
      <c r="L3" s="2"/>
    </row>
    <row r="4" spans="1:12" ht="49.5" customHeight="1" x14ac:dyDescent="0.25">
      <c r="B4" s="146" t="s">
        <v>131</v>
      </c>
      <c r="C4" s="146"/>
      <c r="D4" s="119"/>
      <c r="E4" s="119"/>
      <c r="F4" s="11"/>
      <c r="G4" s="51"/>
      <c r="H4" s="11"/>
      <c r="L4" s="2"/>
    </row>
    <row r="5" spans="1:12" x14ac:dyDescent="0.25">
      <c r="B5" s="111">
        <v>1</v>
      </c>
      <c r="C5" s="12" t="s">
        <v>70</v>
      </c>
      <c r="D5" s="111" t="s">
        <v>47</v>
      </c>
      <c r="E5" s="111">
        <v>29</v>
      </c>
      <c r="F5" s="15"/>
      <c r="G5" s="15"/>
      <c r="H5" s="15">
        <f>(F5+G5)*E5</f>
        <v>0</v>
      </c>
      <c r="I5" s="139"/>
      <c r="J5" s="140"/>
      <c r="K5" s="140"/>
      <c r="L5" s="140"/>
    </row>
    <row r="6" spans="1:12" ht="29.25" x14ac:dyDescent="0.25">
      <c r="B6" s="111">
        <v>2</v>
      </c>
      <c r="C6" s="12" t="s">
        <v>75</v>
      </c>
      <c r="D6" s="111" t="s">
        <v>5</v>
      </c>
      <c r="E6" s="111">
        <v>1</v>
      </c>
      <c r="F6" s="136" t="s">
        <v>68</v>
      </c>
      <c r="G6" s="15"/>
      <c r="H6" s="15">
        <f>(G6)*E6</f>
        <v>0</v>
      </c>
      <c r="L6" s="2"/>
    </row>
    <row r="7" spans="1:12" ht="29.25" x14ac:dyDescent="0.25">
      <c r="B7" s="111">
        <v>3</v>
      </c>
      <c r="C7" s="12" t="s">
        <v>74</v>
      </c>
      <c r="D7" s="111" t="s">
        <v>35</v>
      </c>
      <c r="E7" s="111">
        <v>1</v>
      </c>
      <c r="F7" s="136" t="s">
        <v>68</v>
      </c>
      <c r="G7" s="15"/>
      <c r="H7" s="15">
        <f>(G7)*E7</f>
        <v>0</v>
      </c>
      <c r="L7" s="2"/>
    </row>
    <row r="8" spans="1:12" x14ac:dyDescent="0.25">
      <c r="B8" s="111">
        <v>4</v>
      </c>
      <c r="C8" s="12" t="s">
        <v>64</v>
      </c>
      <c r="D8" s="111" t="s">
        <v>35</v>
      </c>
      <c r="E8" s="111">
        <v>1</v>
      </c>
      <c r="F8" s="136" t="s">
        <v>68</v>
      </c>
      <c r="G8" s="15"/>
      <c r="H8" s="15">
        <f>(G8)*E8</f>
        <v>0</v>
      </c>
      <c r="L8" s="2"/>
    </row>
    <row r="9" spans="1:12" x14ac:dyDescent="0.25">
      <c r="B9" s="111">
        <v>5</v>
      </c>
      <c r="C9" s="12" t="s">
        <v>65</v>
      </c>
      <c r="D9" s="111" t="s">
        <v>5</v>
      </c>
      <c r="E9" s="111">
        <v>1</v>
      </c>
      <c r="F9" s="136"/>
      <c r="G9" s="15"/>
      <c r="H9" s="15">
        <f t="shared" ref="H9:H61" si="0">(F9+G9)*E9</f>
        <v>0</v>
      </c>
      <c r="L9" s="2"/>
    </row>
    <row r="10" spans="1:12" x14ac:dyDescent="0.25">
      <c r="B10" s="111">
        <v>6</v>
      </c>
      <c r="C10" s="12" t="s">
        <v>6</v>
      </c>
      <c r="D10" s="111" t="s">
        <v>35</v>
      </c>
      <c r="E10" s="111">
        <v>1</v>
      </c>
      <c r="F10" s="136" t="s">
        <v>68</v>
      </c>
      <c r="G10" s="15"/>
      <c r="H10" s="15">
        <f>(G10)*E10</f>
        <v>0</v>
      </c>
      <c r="L10" s="2"/>
    </row>
    <row r="11" spans="1:12" x14ac:dyDescent="0.25">
      <c r="B11" s="111">
        <v>7</v>
      </c>
      <c r="C11" s="14" t="s">
        <v>76</v>
      </c>
      <c r="D11" s="111" t="s">
        <v>35</v>
      </c>
      <c r="E11" s="111">
        <v>1</v>
      </c>
      <c r="F11" s="136" t="s">
        <v>68</v>
      </c>
      <c r="G11" s="15"/>
      <c r="H11" s="15">
        <f>(G11)*E11</f>
        <v>0</v>
      </c>
      <c r="L11" s="2"/>
    </row>
    <row r="12" spans="1:12" x14ac:dyDescent="0.25">
      <c r="B12" s="111">
        <v>8</v>
      </c>
      <c r="C12" s="14" t="s">
        <v>126</v>
      </c>
      <c r="D12" s="111" t="s">
        <v>7</v>
      </c>
      <c r="E12" s="111">
        <v>157</v>
      </c>
      <c r="F12" s="15"/>
      <c r="G12" s="15"/>
      <c r="H12" s="15">
        <f t="shared" si="0"/>
        <v>0</v>
      </c>
      <c r="L12" s="2"/>
    </row>
    <row r="13" spans="1:12" s="9" customFormat="1" x14ac:dyDescent="0.25">
      <c r="B13" s="111">
        <v>9</v>
      </c>
      <c r="C13" s="13" t="s">
        <v>125</v>
      </c>
      <c r="D13" s="111" t="s">
        <v>7</v>
      </c>
      <c r="E13" s="111">
        <v>45</v>
      </c>
      <c r="F13" s="15"/>
      <c r="G13" s="15"/>
      <c r="H13" s="15">
        <f t="shared" si="0"/>
        <v>0</v>
      </c>
      <c r="L13" s="10"/>
    </row>
    <row r="14" spans="1:12" x14ac:dyDescent="0.25">
      <c r="B14" s="111">
        <v>10</v>
      </c>
      <c r="C14" s="14" t="s">
        <v>8</v>
      </c>
      <c r="D14" s="111" t="s">
        <v>35</v>
      </c>
      <c r="E14" s="111">
        <v>1</v>
      </c>
      <c r="F14" s="136" t="s">
        <v>68</v>
      </c>
      <c r="G14" s="15"/>
      <c r="H14" s="15">
        <f>(G14)*E14</f>
        <v>0</v>
      </c>
      <c r="L14" s="2"/>
    </row>
    <row r="15" spans="1:12" x14ac:dyDescent="0.25">
      <c r="B15" s="111">
        <v>11</v>
      </c>
      <c r="C15" s="12" t="s">
        <v>45</v>
      </c>
      <c r="D15" s="111" t="s">
        <v>5</v>
      </c>
      <c r="E15" s="111">
        <v>1</v>
      </c>
      <c r="F15" s="15"/>
      <c r="G15" s="15"/>
      <c r="H15" s="15">
        <f t="shared" si="0"/>
        <v>0</v>
      </c>
      <c r="L15" s="2"/>
    </row>
    <row r="16" spans="1:12" x14ac:dyDescent="0.25">
      <c r="B16" s="111">
        <v>12</v>
      </c>
      <c r="C16" s="12" t="s">
        <v>46</v>
      </c>
      <c r="D16" s="111" t="s">
        <v>5</v>
      </c>
      <c r="E16" s="111">
        <v>1</v>
      </c>
      <c r="F16" s="15"/>
      <c r="G16" s="15"/>
      <c r="H16" s="15">
        <f t="shared" si="0"/>
        <v>0</v>
      </c>
    </row>
    <row r="17" spans="1:13" x14ac:dyDescent="0.25">
      <c r="B17" s="111">
        <v>13</v>
      </c>
      <c r="C17" s="12" t="s">
        <v>66</v>
      </c>
      <c r="D17" s="111" t="s">
        <v>5</v>
      </c>
      <c r="E17" s="111">
        <v>1</v>
      </c>
      <c r="F17" s="136" t="s">
        <v>68</v>
      </c>
      <c r="G17" s="15"/>
      <c r="H17" s="15">
        <f>(G17)*E17</f>
        <v>0</v>
      </c>
    </row>
    <row r="18" spans="1:13" ht="28.5" x14ac:dyDescent="0.25">
      <c r="B18" s="111">
        <v>14</v>
      </c>
      <c r="C18" s="59" t="s">
        <v>67</v>
      </c>
      <c r="D18" s="111" t="s">
        <v>35</v>
      </c>
      <c r="E18" s="111">
        <v>1</v>
      </c>
      <c r="F18" s="136" t="s">
        <v>68</v>
      </c>
      <c r="G18" s="15"/>
      <c r="H18" s="15">
        <f>(G18)*E18</f>
        <v>0</v>
      </c>
    </row>
    <row r="19" spans="1:13" x14ac:dyDescent="0.25">
      <c r="B19" s="111">
        <v>15</v>
      </c>
      <c r="C19" s="14" t="s">
        <v>77</v>
      </c>
      <c r="D19" s="111" t="s">
        <v>35</v>
      </c>
      <c r="E19" s="111">
        <v>1</v>
      </c>
      <c r="F19" s="15"/>
      <c r="G19" s="15"/>
      <c r="H19" s="15">
        <f t="shared" si="0"/>
        <v>0</v>
      </c>
    </row>
    <row r="20" spans="1:13" x14ac:dyDescent="0.25">
      <c r="B20" s="111">
        <v>16</v>
      </c>
      <c r="C20" s="14" t="s">
        <v>78</v>
      </c>
      <c r="D20" s="111" t="s">
        <v>35</v>
      </c>
      <c r="E20" s="111">
        <v>1</v>
      </c>
      <c r="F20" s="15"/>
      <c r="G20" s="15"/>
      <c r="H20" s="15">
        <f t="shared" si="0"/>
        <v>0</v>
      </c>
    </row>
    <row r="21" spans="1:13" x14ac:dyDescent="0.25">
      <c r="B21" s="111">
        <v>17</v>
      </c>
      <c r="C21" s="14" t="s">
        <v>79</v>
      </c>
      <c r="D21" s="111" t="s">
        <v>35</v>
      </c>
      <c r="E21" s="111">
        <v>1</v>
      </c>
      <c r="F21" s="15"/>
      <c r="G21" s="15"/>
      <c r="H21" s="15">
        <f t="shared" si="0"/>
        <v>0</v>
      </c>
    </row>
    <row r="22" spans="1:13" x14ac:dyDescent="0.25">
      <c r="A22" s="1"/>
      <c r="B22" s="111">
        <v>18</v>
      </c>
      <c r="C22" s="12" t="s">
        <v>80</v>
      </c>
      <c r="D22" s="111" t="s">
        <v>35</v>
      </c>
      <c r="E22" s="111">
        <v>1</v>
      </c>
      <c r="F22" s="136" t="s">
        <v>68</v>
      </c>
      <c r="G22" s="15"/>
      <c r="H22" s="15">
        <f>(G22)*E22</f>
        <v>0</v>
      </c>
    </row>
    <row r="23" spans="1:13" x14ac:dyDescent="0.25">
      <c r="B23" s="111">
        <v>19</v>
      </c>
      <c r="C23" s="60" t="s">
        <v>153</v>
      </c>
      <c r="D23" s="111" t="s">
        <v>35</v>
      </c>
      <c r="E23" s="111">
        <v>1</v>
      </c>
      <c r="F23" s="136" t="s">
        <v>68</v>
      </c>
      <c r="G23" s="15"/>
      <c r="H23" s="15">
        <f>(G23)*E23</f>
        <v>0</v>
      </c>
    </row>
    <row r="24" spans="1:13" x14ac:dyDescent="0.25">
      <c r="B24" s="111">
        <v>20</v>
      </c>
      <c r="C24" s="12" t="s">
        <v>10</v>
      </c>
      <c r="D24" s="111" t="s">
        <v>35</v>
      </c>
      <c r="E24" s="111">
        <v>1</v>
      </c>
      <c r="F24" s="136" t="s">
        <v>68</v>
      </c>
      <c r="G24" s="15"/>
      <c r="H24" s="15">
        <f>(G24)*E24</f>
        <v>0</v>
      </c>
    </row>
    <row r="25" spans="1:13" x14ac:dyDescent="0.25">
      <c r="B25" s="111">
        <v>21</v>
      </c>
      <c r="C25" s="14" t="s">
        <v>11</v>
      </c>
      <c r="D25" s="111" t="s">
        <v>5</v>
      </c>
      <c r="E25" s="111">
        <v>1</v>
      </c>
      <c r="F25" s="15"/>
      <c r="G25" s="15"/>
      <c r="H25" s="15">
        <f t="shared" si="0"/>
        <v>0</v>
      </c>
    </row>
    <row r="26" spans="1:13" ht="29.25" x14ac:dyDescent="0.25">
      <c r="B26" s="111">
        <v>22</v>
      </c>
      <c r="C26" s="12" t="s">
        <v>81</v>
      </c>
      <c r="D26" s="111" t="s">
        <v>35</v>
      </c>
      <c r="E26" s="111">
        <v>1</v>
      </c>
      <c r="F26" s="136" t="s">
        <v>68</v>
      </c>
      <c r="G26" s="15"/>
      <c r="H26" s="15">
        <f>(G26)*E26</f>
        <v>0</v>
      </c>
      <c r="M26" s="1"/>
    </row>
    <row r="27" spans="1:13" x14ac:dyDescent="0.25">
      <c r="B27" s="111">
        <v>23</v>
      </c>
      <c r="C27" s="12" t="s">
        <v>28</v>
      </c>
      <c r="D27" s="111" t="s">
        <v>5</v>
      </c>
      <c r="E27" s="111">
        <v>1</v>
      </c>
      <c r="F27" s="136" t="s">
        <v>68</v>
      </c>
      <c r="G27" s="15"/>
      <c r="H27" s="15">
        <f>(G27)*E27</f>
        <v>0</v>
      </c>
    </row>
    <row r="28" spans="1:13" x14ac:dyDescent="0.25">
      <c r="B28" s="111">
        <v>24</v>
      </c>
      <c r="C28" s="12" t="s">
        <v>71</v>
      </c>
      <c r="D28" s="111" t="s">
        <v>35</v>
      </c>
      <c r="E28" s="111">
        <v>1</v>
      </c>
      <c r="F28" s="15"/>
      <c r="G28" s="136" t="s">
        <v>68</v>
      </c>
      <c r="H28" s="15">
        <f>(F28)*E28</f>
        <v>0</v>
      </c>
    </row>
    <row r="29" spans="1:13" x14ac:dyDescent="0.25">
      <c r="B29" s="111">
        <v>25</v>
      </c>
      <c r="C29" s="12" t="s">
        <v>72</v>
      </c>
      <c r="D29" s="111" t="s">
        <v>5</v>
      </c>
      <c r="E29" s="111">
        <v>1</v>
      </c>
      <c r="F29" s="136" t="s">
        <v>68</v>
      </c>
      <c r="G29" s="15"/>
      <c r="H29" s="15">
        <f>(G29)*E29</f>
        <v>0</v>
      </c>
    </row>
    <row r="30" spans="1:13" x14ac:dyDescent="0.25">
      <c r="B30" s="147" t="s">
        <v>12</v>
      </c>
      <c r="C30" s="148"/>
      <c r="D30" s="120"/>
      <c r="E30" s="120"/>
      <c r="F30" s="52"/>
      <c r="G30" s="52"/>
      <c r="H30" s="52"/>
      <c r="L30" s="4"/>
      <c r="M30" s="3"/>
    </row>
    <row r="31" spans="1:13" x14ac:dyDescent="0.25">
      <c r="B31" s="111">
        <v>26</v>
      </c>
      <c r="C31" s="12" t="s">
        <v>155</v>
      </c>
      <c r="D31" s="111" t="s">
        <v>5</v>
      </c>
      <c r="E31" s="111">
        <v>1</v>
      </c>
      <c r="F31" s="15"/>
      <c r="G31" s="15"/>
      <c r="H31" s="15">
        <f t="shared" si="0"/>
        <v>0</v>
      </c>
      <c r="L31" s="2"/>
    </row>
    <row r="32" spans="1:13" x14ac:dyDescent="0.25">
      <c r="B32" s="111">
        <v>27</v>
      </c>
      <c r="C32" s="12" t="s">
        <v>156</v>
      </c>
      <c r="D32" s="111" t="s">
        <v>5</v>
      </c>
      <c r="E32" s="111">
        <v>1</v>
      </c>
      <c r="F32" s="15"/>
      <c r="G32" s="15"/>
      <c r="H32" s="15">
        <f t="shared" si="0"/>
        <v>0</v>
      </c>
      <c r="L32" s="2"/>
    </row>
    <row r="33" spans="2:12" x14ac:dyDescent="0.25">
      <c r="B33" s="111">
        <v>28</v>
      </c>
      <c r="C33" s="12" t="s">
        <v>154</v>
      </c>
      <c r="D33" s="111" t="s">
        <v>5</v>
      </c>
      <c r="E33" s="111">
        <v>1</v>
      </c>
      <c r="F33" s="15"/>
      <c r="G33" s="15"/>
      <c r="H33" s="15">
        <f t="shared" si="0"/>
        <v>0</v>
      </c>
      <c r="L33" s="2"/>
    </row>
    <row r="34" spans="2:12" ht="29.25" x14ac:dyDescent="0.25">
      <c r="B34" s="111">
        <v>29</v>
      </c>
      <c r="C34" s="12" t="s">
        <v>127</v>
      </c>
      <c r="D34" s="111" t="s">
        <v>5</v>
      </c>
      <c r="E34" s="111">
        <v>1</v>
      </c>
      <c r="F34" s="15"/>
      <c r="G34" s="15"/>
      <c r="H34" s="15">
        <f t="shared" si="0"/>
        <v>0</v>
      </c>
      <c r="L34" s="2"/>
    </row>
    <row r="35" spans="2:12" ht="18.399999999999999" customHeight="1" x14ac:dyDescent="0.25">
      <c r="B35" s="111">
        <v>30</v>
      </c>
      <c r="C35" s="12" t="s">
        <v>164</v>
      </c>
      <c r="D35" s="111" t="s">
        <v>5</v>
      </c>
      <c r="E35" s="111">
        <v>1</v>
      </c>
      <c r="F35" s="15"/>
      <c r="G35" s="15"/>
      <c r="H35" s="15">
        <f t="shared" si="0"/>
        <v>0</v>
      </c>
      <c r="L35" s="2"/>
    </row>
    <row r="36" spans="2:12" ht="29.25" x14ac:dyDescent="0.25">
      <c r="B36" s="111">
        <v>31</v>
      </c>
      <c r="C36" s="12" t="s">
        <v>157</v>
      </c>
      <c r="D36" s="111" t="s">
        <v>5</v>
      </c>
      <c r="E36" s="111">
        <v>1</v>
      </c>
      <c r="F36" s="15"/>
      <c r="G36" s="15"/>
      <c r="H36" s="15">
        <f t="shared" si="0"/>
        <v>0</v>
      </c>
      <c r="L36" s="2"/>
    </row>
    <row r="37" spans="2:12" ht="29.25" x14ac:dyDescent="0.25">
      <c r="B37" s="111">
        <v>32</v>
      </c>
      <c r="C37" s="12" t="s">
        <v>158</v>
      </c>
      <c r="D37" s="111" t="s">
        <v>5</v>
      </c>
      <c r="E37" s="111">
        <v>1</v>
      </c>
      <c r="F37" s="15"/>
      <c r="G37" s="15"/>
      <c r="H37" s="15">
        <f t="shared" si="0"/>
        <v>0</v>
      </c>
      <c r="L37" s="2"/>
    </row>
    <row r="38" spans="2:12" ht="29.25" x14ac:dyDescent="0.25">
      <c r="B38" s="111">
        <v>33</v>
      </c>
      <c r="C38" s="12" t="s">
        <v>159</v>
      </c>
      <c r="D38" s="111" t="s">
        <v>5</v>
      </c>
      <c r="E38" s="111">
        <v>1</v>
      </c>
      <c r="F38" s="15"/>
      <c r="G38" s="15"/>
      <c r="H38" s="15">
        <f t="shared" si="0"/>
        <v>0</v>
      </c>
      <c r="L38" s="2"/>
    </row>
    <row r="39" spans="2:12" ht="29.25" x14ac:dyDescent="0.25">
      <c r="B39" s="111">
        <v>34</v>
      </c>
      <c r="C39" s="12" t="s">
        <v>160</v>
      </c>
      <c r="D39" s="111" t="s">
        <v>5</v>
      </c>
      <c r="E39" s="111">
        <v>1</v>
      </c>
      <c r="F39" s="15"/>
      <c r="G39" s="15"/>
      <c r="H39" s="15">
        <f t="shared" si="0"/>
        <v>0</v>
      </c>
      <c r="L39" s="2"/>
    </row>
    <row r="40" spans="2:12" ht="29.25" x14ac:dyDescent="0.25">
      <c r="B40" s="111">
        <v>35</v>
      </c>
      <c r="C40" s="12" t="s">
        <v>161</v>
      </c>
      <c r="D40" s="111" t="s">
        <v>5</v>
      </c>
      <c r="E40" s="111">
        <v>1</v>
      </c>
      <c r="F40" s="15"/>
      <c r="G40" s="15"/>
      <c r="H40" s="15">
        <f t="shared" si="0"/>
        <v>0</v>
      </c>
      <c r="L40" s="2"/>
    </row>
    <row r="41" spans="2:12" ht="29.25" x14ac:dyDescent="0.25">
      <c r="B41" s="111">
        <v>36</v>
      </c>
      <c r="C41" s="12" t="s">
        <v>162</v>
      </c>
      <c r="D41" s="111" t="s">
        <v>5</v>
      </c>
      <c r="E41" s="111">
        <v>1</v>
      </c>
      <c r="F41" s="15"/>
      <c r="G41" s="15"/>
      <c r="H41" s="15">
        <f t="shared" si="0"/>
        <v>0</v>
      </c>
    </row>
    <row r="42" spans="2:12" x14ac:dyDescent="0.25">
      <c r="B42" s="111">
        <v>37</v>
      </c>
      <c r="C42" s="12" t="s">
        <v>163</v>
      </c>
      <c r="D42" s="111" t="s">
        <v>5</v>
      </c>
      <c r="E42" s="111">
        <v>1</v>
      </c>
      <c r="F42" s="15"/>
      <c r="G42" s="15"/>
      <c r="H42" s="15">
        <f t="shared" si="0"/>
        <v>0</v>
      </c>
    </row>
    <row r="43" spans="2:12" x14ac:dyDescent="0.25">
      <c r="B43" s="111">
        <v>38</v>
      </c>
      <c r="C43" s="12" t="s">
        <v>25</v>
      </c>
      <c r="D43" s="111" t="s">
        <v>5</v>
      </c>
      <c r="E43" s="111">
        <v>1</v>
      </c>
      <c r="F43" s="15"/>
      <c r="G43" s="15"/>
      <c r="H43" s="15">
        <f t="shared" si="0"/>
        <v>0</v>
      </c>
    </row>
    <row r="44" spans="2:12" x14ac:dyDescent="0.25">
      <c r="B44" s="111">
        <v>39</v>
      </c>
      <c r="C44" s="12" t="s">
        <v>26</v>
      </c>
      <c r="D44" s="111" t="s">
        <v>5</v>
      </c>
      <c r="E44" s="111">
        <v>1</v>
      </c>
      <c r="F44" s="15"/>
      <c r="G44" s="15"/>
      <c r="H44" s="15">
        <f t="shared" si="0"/>
        <v>0</v>
      </c>
    </row>
    <row r="45" spans="2:12" x14ac:dyDescent="0.25">
      <c r="B45" s="111">
        <v>40</v>
      </c>
      <c r="C45" s="12" t="s">
        <v>27</v>
      </c>
      <c r="D45" s="111" t="s">
        <v>5</v>
      </c>
      <c r="E45" s="111">
        <v>1</v>
      </c>
      <c r="F45" s="15"/>
      <c r="G45" s="15"/>
      <c r="H45" s="15">
        <f t="shared" si="0"/>
        <v>0</v>
      </c>
    </row>
    <row r="46" spans="2:12" x14ac:dyDescent="0.25">
      <c r="B46" s="111">
        <v>41</v>
      </c>
      <c r="C46" s="12" t="s">
        <v>82</v>
      </c>
      <c r="D46" s="111" t="s">
        <v>5</v>
      </c>
      <c r="E46" s="111">
        <v>1</v>
      </c>
      <c r="F46" s="15"/>
      <c r="G46" s="15"/>
      <c r="H46" s="15">
        <f t="shared" si="0"/>
        <v>0</v>
      </c>
    </row>
    <row r="47" spans="2:12" s="3" customFormat="1" x14ac:dyDescent="0.25">
      <c r="B47" s="111">
        <v>42</v>
      </c>
      <c r="C47" s="12" t="s">
        <v>16</v>
      </c>
      <c r="D47" s="111" t="s">
        <v>47</v>
      </c>
      <c r="E47" s="111">
        <v>50</v>
      </c>
      <c r="F47" s="15"/>
      <c r="G47" s="15"/>
      <c r="H47" s="15">
        <f t="shared" si="0"/>
        <v>0</v>
      </c>
    </row>
    <row r="48" spans="2:12" s="3" customFormat="1" x14ac:dyDescent="0.25">
      <c r="B48" s="111">
        <v>43</v>
      </c>
      <c r="C48" s="12" t="s">
        <v>128</v>
      </c>
      <c r="D48" s="111" t="s">
        <v>38</v>
      </c>
      <c r="E48" s="111">
        <v>1</v>
      </c>
      <c r="F48" s="15"/>
      <c r="G48" s="15"/>
      <c r="H48" s="15">
        <f t="shared" si="0"/>
        <v>0</v>
      </c>
    </row>
    <row r="49" spans="2:13" s="3" customFormat="1" x14ac:dyDescent="0.25">
      <c r="B49" s="111">
        <v>44</v>
      </c>
      <c r="C49" s="12" t="s">
        <v>39</v>
      </c>
      <c r="D49" s="111" t="s">
        <v>5</v>
      </c>
      <c r="E49" s="111">
        <v>1</v>
      </c>
      <c r="F49" s="15"/>
      <c r="G49" s="15"/>
      <c r="H49" s="15">
        <f t="shared" si="0"/>
        <v>0</v>
      </c>
    </row>
    <row r="50" spans="2:13" s="3" customFormat="1" x14ac:dyDescent="0.25">
      <c r="B50" s="111">
        <v>45</v>
      </c>
      <c r="C50" s="12" t="s">
        <v>129</v>
      </c>
      <c r="D50" s="111" t="s">
        <v>5</v>
      </c>
      <c r="E50" s="111">
        <v>1</v>
      </c>
      <c r="F50" s="15"/>
      <c r="G50" s="15"/>
      <c r="H50" s="15">
        <f t="shared" si="0"/>
        <v>0</v>
      </c>
    </row>
    <row r="51" spans="2:13" s="3" customFormat="1" x14ac:dyDescent="0.25">
      <c r="B51" s="111">
        <v>46</v>
      </c>
      <c r="C51" s="12" t="s">
        <v>40</v>
      </c>
      <c r="D51" s="111" t="s">
        <v>5</v>
      </c>
      <c r="E51" s="111">
        <v>1</v>
      </c>
      <c r="F51" s="15"/>
      <c r="G51" s="15"/>
      <c r="H51" s="15">
        <f t="shared" si="0"/>
        <v>0</v>
      </c>
    </row>
    <row r="52" spans="2:13" s="3" customFormat="1" x14ac:dyDescent="0.25">
      <c r="B52" s="111">
        <v>47</v>
      </c>
      <c r="C52" s="12" t="s">
        <v>48</v>
      </c>
      <c r="D52" s="111" t="s">
        <v>35</v>
      </c>
      <c r="E52" s="111">
        <v>1</v>
      </c>
      <c r="F52" s="15"/>
      <c r="G52" s="15"/>
      <c r="H52" s="15">
        <f t="shared" si="0"/>
        <v>0</v>
      </c>
    </row>
    <row r="53" spans="2:13" x14ac:dyDescent="0.25">
      <c r="B53" s="111">
        <v>48</v>
      </c>
      <c r="C53" s="12" t="s">
        <v>41</v>
      </c>
      <c r="D53" s="111" t="s">
        <v>35</v>
      </c>
      <c r="E53" s="111">
        <v>1</v>
      </c>
      <c r="F53" s="15"/>
      <c r="G53" s="15"/>
      <c r="H53" s="15">
        <f t="shared" si="0"/>
        <v>0</v>
      </c>
    </row>
    <row r="54" spans="2:13" x14ac:dyDescent="0.25">
      <c r="B54" s="149" t="s">
        <v>49</v>
      </c>
      <c r="C54" s="150"/>
      <c r="D54" s="120"/>
      <c r="E54" s="120"/>
      <c r="F54" s="52"/>
      <c r="G54" s="52"/>
      <c r="H54" s="52"/>
    </row>
    <row r="55" spans="2:13" x14ac:dyDescent="0.25">
      <c r="B55" s="111">
        <v>49</v>
      </c>
      <c r="C55" s="12" t="s">
        <v>83</v>
      </c>
      <c r="D55" s="111" t="s">
        <v>35</v>
      </c>
      <c r="E55" s="111">
        <v>1</v>
      </c>
      <c r="F55" s="136" t="s">
        <v>68</v>
      </c>
      <c r="G55" s="15"/>
      <c r="H55" s="15">
        <f>(G55)*E55</f>
        <v>0</v>
      </c>
    </row>
    <row r="56" spans="2:13" x14ac:dyDescent="0.25">
      <c r="B56" s="111">
        <v>50</v>
      </c>
      <c r="C56" s="12" t="s">
        <v>84</v>
      </c>
      <c r="D56" s="111" t="s">
        <v>35</v>
      </c>
      <c r="E56" s="111">
        <v>1</v>
      </c>
      <c r="F56" s="136" t="s">
        <v>68</v>
      </c>
      <c r="G56" s="15"/>
      <c r="H56" s="15">
        <f>(G56)*E56</f>
        <v>0</v>
      </c>
    </row>
    <row r="57" spans="2:13" x14ac:dyDescent="0.25">
      <c r="B57" s="111">
        <v>51</v>
      </c>
      <c r="C57" s="12" t="s">
        <v>85</v>
      </c>
      <c r="D57" s="111" t="s">
        <v>5</v>
      </c>
      <c r="E57" s="111">
        <v>1</v>
      </c>
      <c r="F57" s="15"/>
      <c r="G57" s="15"/>
      <c r="H57" s="15">
        <f t="shared" si="0"/>
        <v>0</v>
      </c>
    </row>
    <row r="58" spans="2:13" x14ac:dyDescent="0.25">
      <c r="B58" s="111">
        <v>52</v>
      </c>
      <c r="C58" s="12" t="s">
        <v>13</v>
      </c>
      <c r="D58" s="111" t="s">
        <v>35</v>
      </c>
      <c r="E58" s="111">
        <v>1</v>
      </c>
      <c r="F58" s="136" t="s">
        <v>68</v>
      </c>
      <c r="G58" s="15"/>
      <c r="H58" s="15">
        <f>(G58)*E58</f>
        <v>0</v>
      </c>
    </row>
    <row r="59" spans="2:13" x14ac:dyDescent="0.25">
      <c r="B59" s="111">
        <v>53</v>
      </c>
      <c r="C59" s="12" t="s">
        <v>86</v>
      </c>
      <c r="D59" s="111" t="s">
        <v>35</v>
      </c>
      <c r="E59" s="111">
        <v>1</v>
      </c>
      <c r="F59" s="15"/>
      <c r="G59" s="15"/>
      <c r="H59" s="15">
        <f t="shared" si="0"/>
        <v>0</v>
      </c>
    </row>
    <row r="60" spans="2:13" x14ac:dyDescent="0.25">
      <c r="B60" s="111">
        <v>54</v>
      </c>
      <c r="C60" s="12" t="s">
        <v>87</v>
      </c>
      <c r="D60" s="111"/>
      <c r="E60" s="111">
        <v>1</v>
      </c>
      <c r="F60" s="15"/>
      <c r="G60" s="15"/>
      <c r="H60" s="15">
        <f t="shared" si="0"/>
        <v>0</v>
      </c>
    </row>
    <row r="61" spans="2:13" x14ac:dyDescent="0.25">
      <c r="B61" s="111">
        <v>55</v>
      </c>
      <c r="C61" s="12" t="s">
        <v>9</v>
      </c>
      <c r="D61" s="111" t="s">
        <v>35</v>
      </c>
      <c r="E61" s="111">
        <v>1</v>
      </c>
      <c r="F61" s="15"/>
      <c r="G61" s="15"/>
      <c r="H61" s="15">
        <f t="shared" si="0"/>
        <v>0</v>
      </c>
    </row>
    <row r="62" spans="2:13" ht="29.25" x14ac:dyDescent="0.25">
      <c r="B62" s="111">
        <v>56</v>
      </c>
      <c r="C62" s="12" t="s">
        <v>124</v>
      </c>
      <c r="D62" s="111" t="s">
        <v>35</v>
      </c>
      <c r="E62" s="111">
        <v>1</v>
      </c>
      <c r="F62" s="136" t="s">
        <v>68</v>
      </c>
      <c r="G62" s="15"/>
      <c r="H62" s="15">
        <f>(G62)*E62</f>
        <v>0</v>
      </c>
      <c r="M62" s="1"/>
    </row>
    <row r="63" spans="2:13" x14ac:dyDescent="0.25">
      <c r="B63" s="111">
        <v>57</v>
      </c>
      <c r="C63" s="12" t="s">
        <v>14</v>
      </c>
      <c r="D63" s="111" t="s">
        <v>35</v>
      </c>
      <c r="E63" s="111">
        <v>1</v>
      </c>
      <c r="F63" s="136" t="s">
        <v>68</v>
      </c>
      <c r="G63" s="15"/>
      <c r="H63" s="15">
        <f>(G63)*E63</f>
        <v>0</v>
      </c>
    </row>
    <row r="64" spans="2:13" x14ac:dyDescent="0.25">
      <c r="B64" s="111">
        <v>58</v>
      </c>
      <c r="C64" s="12" t="s">
        <v>69</v>
      </c>
      <c r="D64" s="111" t="s">
        <v>35</v>
      </c>
      <c r="E64" s="111">
        <v>1</v>
      </c>
      <c r="F64" s="136" t="s">
        <v>68</v>
      </c>
      <c r="G64" s="15"/>
      <c r="H64" s="15">
        <f>(G64)*E64</f>
        <v>0</v>
      </c>
    </row>
    <row r="65" spans="2:13" ht="29.25" x14ac:dyDescent="0.25">
      <c r="B65" s="111">
        <v>59</v>
      </c>
      <c r="C65" s="12" t="s">
        <v>53</v>
      </c>
      <c r="D65" s="111" t="s">
        <v>35</v>
      </c>
      <c r="E65" s="111">
        <v>1</v>
      </c>
      <c r="F65" s="136" t="s">
        <v>68</v>
      </c>
      <c r="G65" s="15"/>
      <c r="H65" s="15">
        <f>(G65)*E65</f>
        <v>0</v>
      </c>
      <c r="M65" s="1"/>
    </row>
    <row r="66" spans="2:13" x14ac:dyDescent="0.25">
      <c r="B66" s="111">
        <v>60</v>
      </c>
      <c r="C66" s="61" t="s">
        <v>96</v>
      </c>
      <c r="D66" s="111" t="s">
        <v>97</v>
      </c>
      <c r="E66" s="111">
        <v>1</v>
      </c>
      <c r="F66" s="15"/>
      <c r="G66" s="15"/>
      <c r="H66" s="15">
        <f t="shared" ref="H66:H98" si="1">(F66+G66)*E66</f>
        <v>0</v>
      </c>
      <c r="M66" s="1"/>
    </row>
    <row r="67" spans="2:13" x14ac:dyDescent="0.25">
      <c r="B67" s="147" t="s">
        <v>15</v>
      </c>
      <c r="C67" s="148"/>
      <c r="D67" s="120"/>
      <c r="E67" s="120"/>
      <c r="F67" s="52"/>
      <c r="G67" s="52"/>
      <c r="H67" s="52"/>
    </row>
    <row r="68" spans="2:13" x14ac:dyDescent="0.25">
      <c r="B68" s="111">
        <v>61</v>
      </c>
      <c r="C68" s="12" t="s">
        <v>16</v>
      </c>
      <c r="D68" s="111" t="s">
        <v>47</v>
      </c>
      <c r="E68" s="111">
        <v>280</v>
      </c>
      <c r="F68" s="15"/>
      <c r="G68" s="15"/>
      <c r="H68" s="15">
        <f t="shared" si="1"/>
        <v>0</v>
      </c>
      <c r="L68" s="3"/>
      <c r="M68" s="5"/>
    </row>
    <row r="69" spans="2:13" x14ac:dyDescent="0.25">
      <c r="B69" s="111">
        <v>62</v>
      </c>
      <c r="C69" s="45" t="s">
        <v>165</v>
      </c>
      <c r="D69" s="121" t="s">
        <v>5</v>
      </c>
      <c r="E69" s="121">
        <v>1</v>
      </c>
      <c r="F69" s="15"/>
      <c r="G69" s="15"/>
      <c r="H69" s="15">
        <f t="shared" si="1"/>
        <v>0</v>
      </c>
      <c r="M69" s="6"/>
    </row>
    <row r="70" spans="2:13" x14ac:dyDescent="0.25">
      <c r="B70" s="111">
        <v>63</v>
      </c>
      <c r="C70" s="12" t="s">
        <v>82</v>
      </c>
      <c r="D70" s="121" t="s">
        <v>5</v>
      </c>
      <c r="E70" s="121">
        <v>1</v>
      </c>
      <c r="F70" s="15"/>
      <c r="G70" s="15"/>
      <c r="H70" s="15">
        <f t="shared" si="1"/>
        <v>0</v>
      </c>
      <c r="M70" s="6"/>
    </row>
    <row r="71" spans="2:13" x14ac:dyDescent="0.25">
      <c r="B71" s="111">
        <v>64</v>
      </c>
      <c r="C71" s="12" t="s">
        <v>29</v>
      </c>
      <c r="D71" s="121" t="s">
        <v>5</v>
      </c>
      <c r="E71" s="121">
        <v>1</v>
      </c>
      <c r="F71" s="15"/>
      <c r="G71" s="15"/>
      <c r="H71" s="15">
        <f>(F71+G71)*E71</f>
        <v>0</v>
      </c>
      <c r="M71" s="6"/>
    </row>
    <row r="72" spans="2:13" x14ac:dyDescent="0.25">
      <c r="B72" s="111">
        <v>65</v>
      </c>
      <c r="C72" s="12" t="s">
        <v>166</v>
      </c>
      <c r="D72" s="121" t="s">
        <v>5</v>
      </c>
      <c r="E72" s="121">
        <v>1</v>
      </c>
      <c r="F72" s="15"/>
      <c r="G72" s="15"/>
      <c r="H72" s="15">
        <f t="shared" si="1"/>
        <v>0</v>
      </c>
      <c r="M72" s="6"/>
    </row>
    <row r="73" spans="2:13" x14ac:dyDescent="0.25">
      <c r="B73" s="111">
        <v>66</v>
      </c>
      <c r="C73" s="45" t="s">
        <v>17</v>
      </c>
      <c r="D73" s="121" t="s">
        <v>5</v>
      </c>
      <c r="E73" s="121">
        <v>1</v>
      </c>
      <c r="F73" s="15"/>
      <c r="G73" s="15"/>
      <c r="H73" s="15">
        <f t="shared" si="1"/>
        <v>0</v>
      </c>
      <c r="M73" s="6"/>
    </row>
    <row r="74" spans="2:13" x14ac:dyDescent="0.25">
      <c r="B74" s="111">
        <v>67</v>
      </c>
      <c r="C74" s="45" t="s">
        <v>167</v>
      </c>
      <c r="D74" s="121" t="s">
        <v>5</v>
      </c>
      <c r="E74" s="121">
        <v>1</v>
      </c>
      <c r="F74" s="15"/>
      <c r="G74" s="15"/>
      <c r="H74" s="15">
        <f t="shared" si="1"/>
        <v>0</v>
      </c>
      <c r="M74" s="6"/>
    </row>
    <row r="75" spans="2:13" x14ac:dyDescent="0.25">
      <c r="B75" s="111">
        <v>68</v>
      </c>
      <c r="C75" s="45" t="s">
        <v>18</v>
      </c>
      <c r="D75" s="121" t="s">
        <v>5</v>
      </c>
      <c r="E75" s="121">
        <v>1</v>
      </c>
      <c r="F75" s="15"/>
      <c r="G75" s="15"/>
      <c r="H75" s="15">
        <f t="shared" si="1"/>
        <v>0</v>
      </c>
      <c r="M75" s="6"/>
    </row>
    <row r="76" spans="2:13" x14ac:dyDescent="0.25">
      <c r="B76" s="111">
        <v>69</v>
      </c>
      <c r="C76" s="45" t="s">
        <v>19</v>
      </c>
      <c r="D76" s="121" t="s">
        <v>5</v>
      </c>
      <c r="E76" s="121">
        <v>1</v>
      </c>
      <c r="F76" s="15"/>
      <c r="G76" s="15"/>
      <c r="H76" s="15">
        <f t="shared" si="1"/>
        <v>0</v>
      </c>
      <c r="M76" s="6"/>
    </row>
    <row r="77" spans="2:13" x14ac:dyDescent="0.25">
      <c r="B77" s="111">
        <v>70</v>
      </c>
      <c r="C77" s="45" t="s">
        <v>20</v>
      </c>
      <c r="D77" s="121" t="s">
        <v>5</v>
      </c>
      <c r="E77" s="121">
        <v>1</v>
      </c>
      <c r="F77" s="15"/>
      <c r="G77" s="15"/>
      <c r="H77" s="15">
        <f t="shared" si="1"/>
        <v>0</v>
      </c>
      <c r="M77" s="6"/>
    </row>
    <row r="78" spans="2:13" x14ac:dyDescent="0.25">
      <c r="B78" s="111">
        <v>71</v>
      </c>
      <c r="C78" s="45" t="s">
        <v>21</v>
      </c>
      <c r="D78" s="121" t="s">
        <v>5</v>
      </c>
      <c r="E78" s="121">
        <v>1</v>
      </c>
      <c r="F78" s="15"/>
      <c r="G78" s="15"/>
      <c r="H78" s="15">
        <f t="shared" si="1"/>
        <v>0</v>
      </c>
      <c r="M78" s="6"/>
    </row>
    <row r="79" spans="2:13" x14ac:dyDescent="0.25">
      <c r="B79" s="111">
        <v>72</v>
      </c>
      <c r="C79" s="45" t="s">
        <v>36</v>
      </c>
      <c r="D79" s="121" t="s">
        <v>5</v>
      </c>
      <c r="E79" s="121">
        <v>1</v>
      </c>
      <c r="F79" s="15"/>
      <c r="G79" s="15"/>
      <c r="H79" s="15">
        <f t="shared" si="1"/>
        <v>0</v>
      </c>
      <c r="M79" s="6"/>
    </row>
    <row r="80" spans="2:13" x14ac:dyDescent="0.25">
      <c r="B80" s="111">
        <v>73</v>
      </c>
      <c r="C80" s="45" t="s">
        <v>168</v>
      </c>
      <c r="D80" s="121" t="s">
        <v>5</v>
      </c>
      <c r="E80" s="121">
        <v>1</v>
      </c>
      <c r="F80" s="15"/>
      <c r="G80" s="15"/>
      <c r="H80" s="15">
        <f t="shared" si="1"/>
        <v>0</v>
      </c>
      <c r="M80" s="6"/>
    </row>
    <row r="81" spans="2:13" x14ac:dyDescent="0.25">
      <c r="B81" s="111">
        <v>74</v>
      </c>
      <c r="C81" s="45" t="s">
        <v>30</v>
      </c>
      <c r="D81" s="121" t="s">
        <v>5</v>
      </c>
      <c r="E81" s="121">
        <v>1</v>
      </c>
      <c r="F81" s="15"/>
      <c r="G81" s="15"/>
      <c r="H81" s="15">
        <f t="shared" si="1"/>
        <v>0</v>
      </c>
      <c r="M81" s="6"/>
    </row>
    <row r="82" spans="2:13" x14ac:dyDescent="0.25">
      <c r="B82" s="111">
        <v>75</v>
      </c>
      <c r="C82" s="45" t="s">
        <v>22</v>
      </c>
      <c r="D82" s="121" t="s">
        <v>5</v>
      </c>
      <c r="E82" s="121">
        <v>1</v>
      </c>
      <c r="F82" s="15"/>
      <c r="G82" s="15"/>
      <c r="H82" s="15">
        <f t="shared" si="1"/>
        <v>0</v>
      </c>
      <c r="M82" s="6"/>
    </row>
    <row r="83" spans="2:13" x14ac:dyDescent="0.25">
      <c r="B83" s="111">
        <v>76</v>
      </c>
      <c r="C83" s="45" t="s">
        <v>130</v>
      </c>
      <c r="D83" s="121" t="s">
        <v>5</v>
      </c>
      <c r="E83" s="121">
        <v>1</v>
      </c>
      <c r="F83" s="15"/>
      <c r="G83" s="15"/>
      <c r="H83" s="15">
        <f t="shared" si="1"/>
        <v>0</v>
      </c>
      <c r="M83" s="6"/>
    </row>
    <row r="84" spans="2:13" x14ac:dyDescent="0.25">
      <c r="B84" s="111">
        <v>77</v>
      </c>
      <c r="C84" s="45" t="s">
        <v>56</v>
      </c>
      <c r="D84" s="121" t="s">
        <v>5</v>
      </c>
      <c r="E84" s="121">
        <v>1</v>
      </c>
      <c r="F84" s="15"/>
      <c r="G84" s="15"/>
      <c r="H84" s="15">
        <f t="shared" si="1"/>
        <v>0</v>
      </c>
      <c r="M84" s="6"/>
    </row>
    <row r="85" spans="2:13" x14ac:dyDescent="0.25">
      <c r="B85" s="111">
        <v>78</v>
      </c>
      <c r="C85" s="45" t="s">
        <v>55</v>
      </c>
      <c r="D85" s="121" t="s">
        <v>5</v>
      </c>
      <c r="E85" s="121">
        <v>1</v>
      </c>
      <c r="F85" s="15"/>
      <c r="G85" s="15"/>
      <c r="H85" s="15">
        <f t="shared" si="1"/>
        <v>0</v>
      </c>
      <c r="M85" s="6"/>
    </row>
    <row r="86" spans="2:13" x14ac:dyDescent="0.25">
      <c r="B86" s="111">
        <v>79</v>
      </c>
      <c r="C86" s="45" t="s">
        <v>54</v>
      </c>
      <c r="D86" s="121" t="s">
        <v>5</v>
      </c>
      <c r="E86" s="121">
        <v>1</v>
      </c>
      <c r="F86" s="15"/>
      <c r="G86" s="15"/>
      <c r="H86" s="15">
        <f t="shared" si="1"/>
        <v>0</v>
      </c>
      <c r="M86" s="1"/>
    </row>
    <row r="87" spans="2:13" x14ac:dyDescent="0.25">
      <c r="B87" s="111">
        <v>80</v>
      </c>
      <c r="C87" s="45" t="s">
        <v>145</v>
      </c>
      <c r="D87" s="121" t="s">
        <v>5</v>
      </c>
      <c r="E87" s="121">
        <v>1</v>
      </c>
      <c r="F87" s="15"/>
      <c r="G87" s="15"/>
      <c r="H87" s="15">
        <f t="shared" si="1"/>
        <v>0</v>
      </c>
    </row>
    <row r="88" spans="2:13" x14ac:dyDescent="0.25">
      <c r="B88" s="111">
        <v>81</v>
      </c>
      <c r="C88" s="45" t="s">
        <v>169</v>
      </c>
      <c r="D88" s="121" t="s">
        <v>5</v>
      </c>
      <c r="E88" s="121">
        <v>1</v>
      </c>
      <c r="F88" s="15"/>
      <c r="G88" s="15"/>
      <c r="H88" s="15">
        <f t="shared" si="1"/>
        <v>0</v>
      </c>
    </row>
    <row r="89" spans="2:13" x14ac:dyDescent="0.25">
      <c r="B89" s="111">
        <v>82</v>
      </c>
      <c r="C89" s="45" t="s">
        <v>170</v>
      </c>
      <c r="D89" s="121" t="s">
        <v>5</v>
      </c>
      <c r="E89" s="121">
        <v>1</v>
      </c>
      <c r="F89" s="15"/>
      <c r="G89" s="15"/>
      <c r="H89" s="15">
        <f t="shared" si="1"/>
        <v>0</v>
      </c>
    </row>
    <row r="90" spans="2:13" x14ac:dyDescent="0.25">
      <c r="B90" s="111">
        <v>83</v>
      </c>
      <c r="C90" s="45" t="s">
        <v>23</v>
      </c>
      <c r="D90" s="121" t="s">
        <v>5</v>
      </c>
      <c r="E90" s="121">
        <v>1</v>
      </c>
      <c r="F90" s="15"/>
      <c r="G90" s="15"/>
      <c r="H90" s="15">
        <f t="shared" si="1"/>
        <v>0</v>
      </c>
    </row>
    <row r="91" spans="2:13" x14ac:dyDescent="0.25">
      <c r="B91" s="111">
        <v>84</v>
      </c>
      <c r="C91" s="45" t="s">
        <v>88</v>
      </c>
      <c r="D91" s="121" t="s">
        <v>5</v>
      </c>
      <c r="E91" s="121">
        <v>1</v>
      </c>
      <c r="F91" s="15"/>
      <c r="G91" s="15"/>
      <c r="H91" s="15">
        <f t="shared" si="1"/>
        <v>0</v>
      </c>
    </row>
    <row r="92" spans="2:13" x14ac:dyDescent="0.25">
      <c r="B92" s="111">
        <v>85</v>
      </c>
      <c r="C92" s="45" t="s">
        <v>24</v>
      </c>
      <c r="D92" s="121" t="s">
        <v>5</v>
      </c>
      <c r="E92" s="121">
        <v>1</v>
      </c>
      <c r="F92" s="53"/>
      <c r="G92" s="53"/>
      <c r="H92" s="15">
        <f t="shared" si="1"/>
        <v>0</v>
      </c>
    </row>
    <row r="93" spans="2:13" x14ac:dyDescent="0.25">
      <c r="B93" s="111">
        <v>86</v>
      </c>
      <c r="C93" s="45" t="s">
        <v>42</v>
      </c>
      <c r="D93" s="121" t="s">
        <v>35</v>
      </c>
      <c r="E93" s="121">
        <v>1</v>
      </c>
      <c r="F93" s="53"/>
      <c r="G93" s="53"/>
      <c r="H93" s="15">
        <f t="shared" si="1"/>
        <v>0</v>
      </c>
    </row>
    <row r="94" spans="2:13" x14ac:dyDescent="0.25">
      <c r="B94" s="111">
        <v>87</v>
      </c>
      <c r="C94" s="45" t="s">
        <v>50</v>
      </c>
      <c r="D94" s="121" t="s">
        <v>5</v>
      </c>
      <c r="E94" s="121">
        <v>1</v>
      </c>
      <c r="F94" s="53"/>
      <c r="G94" s="53"/>
      <c r="H94" s="15">
        <f t="shared" si="1"/>
        <v>0</v>
      </c>
    </row>
    <row r="95" spans="2:13" x14ac:dyDescent="0.25">
      <c r="B95" s="111">
        <v>88</v>
      </c>
      <c r="C95" s="45" t="s">
        <v>171</v>
      </c>
      <c r="D95" s="121" t="s">
        <v>5</v>
      </c>
      <c r="E95" s="121">
        <v>1</v>
      </c>
      <c r="F95" s="53"/>
      <c r="G95" s="53"/>
      <c r="H95" s="15">
        <f t="shared" si="1"/>
        <v>0</v>
      </c>
    </row>
    <row r="96" spans="2:13" x14ac:dyDescent="0.25">
      <c r="B96" s="111">
        <v>89</v>
      </c>
      <c r="C96" s="45" t="s">
        <v>172</v>
      </c>
      <c r="D96" s="121" t="s">
        <v>5</v>
      </c>
      <c r="E96" s="121">
        <v>1</v>
      </c>
      <c r="F96" s="53"/>
      <c r="G96" s="53"/>
      <c r="H96" s="15">
        <f t="shared" si="1"/>
        <v>0</v>
      </c>
    </row>
    <row r="97" spans="2:12" x14ac:dyDescent="0.25">
      <c r="B97" s="111">
        <v>90</v>
      </c>
      <c r="C97" s="45" t="s">
        <v>43</v>
      </c>
      <c r="D97" s="121" t="s">
        <v>35</v>
      </c>
      <c r="E97" s="121">
        <v>1</v>
      </c>
      <c r="F97" s="53"/>
      <c r="G97" s="53"/>
      <c r="H97" s="15">
        <f t="shared" si="1"/>
        <v>0</v>
      </c>
    </row>
    <row r="98" spans="2:12" x14ac:dyDescent="0.25">
      <c r="B98" s="111">
        <v>91</v>
      </c>
      <c r="C98" s="45" t="s">
        <v>44</v>
      </c>
      <c r="D98" s="121" t="s">
        <v>5</v>
      </c>
      <c r="E98" s="121">
        <v>1</v>
      </c>
      <c r="F98" s="53"/>
      <c r="G98" s="53"/>
      <c r="H98" s="15">
        <f t="shared" si="1"/>
        <v>0</v>
      </c>
    </row>
    <row r="99" spans="2:12" x14ac:dyDescent="0.25">
      <c r="B99" s="151" t="s">
        <v>181</v>
      </c>
      <c r="C99" s="152"/>
      <c r="D99" s="122"/>
      <c r="E99" s="122"/>
      <c r="F99" s="54"/>
      <c r="G99" s="54"/>
      <c r="H99" s="52"/>
    </row>
    <row r="100" spans="2:12" ht="28.5" x14ac:dyDescent="0.25">
      <c r="B100" s="111">
        <v>92</v>
      </c>
      <c r="C100" s="45" t="s">
        <v>31</v>
      </c>
      <c r="D100" s="121" t="s">
        <v>37</v>
      </c>
      <c r="E100" s="121">
        <v>100</v>
      </c>
      <c r="F100" s="134" t="s">
        <v>68</v>
      </c>
      <c r="G100" s="53"/>
      <c r="H100" s="15">
        <f t="shared" ref="H100:H105" si="2">(G100)*E100</f>
        <v>0</v>
      </c>
      <c r="I100" s="7"/>
      <c r="J100" s="8"/>
      <c r="K100" s="8"/>
      <c r="L100" s="8"/>
    </row>
    <row r="101" spans="2:12" ht="28.5" x14ac:dyDescent="0.25">
      <c r="B101" s="111">
        <v>93</v>
      </c>
      <c r="C101" s="45" t="s">
        <v>32</v>
      </c>
      <c r="D101" s="121" t="s">
        <v>37</v>
      </c>
      <c r="E101" s="121">
        <v>100</v>
      </c>
      <c r="F101" s="134" t="s">
        <v>68</v>
      </c>
      <c r="G101" s="53"/>
      <c r="H101" s="15">
        <f t="shared" si="2"/>
        <v>0</v>
      </c>
      <c r="I101" s="7"/>
      <c r="J101" s="8"/>
      <c r="K101" s="8"/>
      <c r="L101" s="8"/>
    </row>
    <row r="102" spans="2:12" ht="28.5" x14ac:dyDescent="0.25">
      <c r="B102" s="111">
        <v>94</v>
      </c>
      <c r="C102" s="45" t="s">
        <v>51</v>
      </c>
      <c r="D102" s="121" t="s">
        <v>37</v>
      </c>
      <c r="E102" s="121">
        <v>100</v>
      </c>
      <c r="F102" s="134" t="s">
        <v>68</v>
      </c>
      <c r="G102" s="53"/>
      <c r="H102" s="15">
        <f t="shared" si="2"/>
        <v>0</v>
      </c>
      <c r="I102" s="7"/>
      <c r="J102" s="8"/>
      <c r="K102" s="8"/>
      <c r="L102" s="8"/>
    </row>
    <row r="103" spans="2:12" ht="28.5" x14ac:dyDescent="0.25">
      <c r="B103" s="111">
        <v>95</v>
      </c>
      <c r="C103" s="45" t="s">
        <v>33</v>
      </c>
      <c r="D103" s="121" t="s">
        <v>37</v>
      </c>
      <c r="E103" s="121">
        <v>100</v>
      </c>
      <c r="F103" s="134" t="s">
        <v>68</v>
      </c>
      <c r="G103" s="53"/>
      <c r="H103" s="15">
        <f t="shared" si="2"/>
        <v>0</v>
      </c>
      <c r="I103" s="7"/>
      <c r="J103" s="8"/>
      <c r="K103" s="8"/>
      <c r="L103" s="8"/>
    </row>
    <row r="104" spans="2:12" ht="28.5" x14ac:dyDescent="0.25">
      <c r="B104" s="111">
        <v>96</v>
      </c>
      <c r="C104" s="45" t="s">
        <v>34</v>
      </c>
      <c r="D104" s="121" t="s">
        <v>37</v>
      </c>
      <c r="E104" s="121">
        <v>100</v>
      </c>
      <c r="F104" s="134" t="s">
        <v>68</v>
      </c>
      <c r="G104" s="53"/>
      <c r="H104" s="15">
        <f t="shared" si="2"/>
        <v>0</v>
      </c>
      <c r="I104" s="7"/>
      <c r="J104" s="8"/>
      <c r="K104" s="8"/>
      <c r="L104" s="8"/>
    </row>
    <row r="105" spans="2:12" ht="28.5" x14ac:dyDescent="0.25">
      <c r="B105" s="111">
        <v>97</v>
      </c>
      <c r="C105" s="45" t="s">
        <v>52</v>
      </c>
      <c r="D105" s="121" t="s">
        <v>37</v>
      </c>
      <c r="E105" s="121">
        <v>100</v>
      </c>
      <c r="F105" s="134" t="s">
        <v>68</v>
      </c>
      <c r="G105" s="53"/>
      <c r="H105" s="15">
        <f t="shared" si="2"/>
        <v>0</v>
      </c>
      <c r="I105" s="7"/>
      <c r="J105" s="8"/>
      <c r="K105" s="8"/>
      <c r="L105" s="8"/>
    </row>
    <row r="106" spans="2:12" ht="21" x14ac:dyDescent="0.25">
      <c r="B106" s="143" t="s">
        <v>182</v>
      </c>
      <c r="C106" s="144"/>
      <c r="D106" s="123"/>
      <c r="E106" s="123"/>
      <c r="F106" s="18"/>
      <c r="G106" s="54"/>
      <c r="H106" s="16"/>
      <c r="I106" s="8"/>
      <c r="J106" s="8"/>
      <c r="K106" s="8"/>
      <c r="L106" s="8"/>
    </row>
    <row r="107" spans="2:12" ht="45" x14ac:dyDescent="0.25">
      <c r="B107" s="115">
        <v>98</v>
      </c>
      <c r="C107" s="116" t="s">
        <v>135</v>
      </c>
      <c r="D107" s="124" t="s">
        <v>35</v>
      </c>
      <c r="E107" s="124">
        <v>8</v>
      </c>
      <c r="F107" s="135" t="s">
        <v>68</v>
      </c>
      <c r="G107" s="117">
        <f>F131</f>
        <v>0</v>
      </c>
      <c r="H107" s="118">
        <f>(G107)*E107</f>
        <v>0</v>
      </c>
      <c r="I107" s="7"/>
      <c r="J107" s="8"/>
      <c r="K107" s="8"/>
      <c r="L107" s="8"/>
    </row>
    <row r="108" spans="2:12" ht="45" x14ac:dyDescent="0.25">
      <c r="B108" s="115">
        <v>99</v>
      </c>
      <c r="C108" s="116" t="s">
        <v>136</v>
      </c>
      <c r="D108" s="124" t="s">
        <v>35</v>
      </c>
      <c r="E108" s="124">
        <v>2</v>
      </c>
      <c r="F108" s="135" t="s">
        <v>68</v>
      </c>
      <c r="G108" s="117">
        <f>F148</f>
        <v>0</v>
      </c>
      <c r="H108" s="118">
        <f>(G108)*E108</f>
        <v>0</v>
      </c>
      <c r="I108" s="7"/>
      <c r="J108" s="8"/>
      <c r="K108" s="8"/>
      <c r="L108" s="8"/>
    </row>
    <row r="109" spans="2:12" ht="45" x14ac:dyDescent="0.25">
      <c r="B109" s="115">
        <v>100</v>
      </c>
      <c r="C109" s="116" t="s">
        <v>137</v>
      </c>
      <c r="D109" s="124" t="s">
        <v>35</v>
      </c>
      <c r="E109" s="124">
        <v>1</v>
      </c>
      <c r="F109" s="135" t="s">
        <v>68</v>
      </c>
      <c r="G109" s="117">
        <f>F179</f>
        <v>0</v>
      </c>
      <c r="H109" s="118">
        <f>(G109)*E109</f>
        <v>0</v>
      </c>
      <c r="I109" s="7"/>
      <c r="J109" s="8"/>
      <c r="K109" s="8"/>
      <c r="L109" s="8"/>
    </row>
    <row r="110" spans="2:12" ht="45" x14ac:dyDescent="0.25">
      <c r="B110" s="115">
        <v>101</v>
      </c>
      <c r="C110" s="116" t="s">
        <v>138</v>
      </c>
      <c r="D110" s="124" t="s">
        <v>35</v>
      </c>
      <c r="E110" s="124">
        <v>1</v>
      </c>
      <c r="F110" s="135" t="s">
        <v>68</v>
      </c>
      <c r="G110" s="117">
        <f>F219</f>
        <v>0</v>
      </c>
      <c r="H110" s="118">
        <f>(G110)*E110</f>
        <v>0</v>
      </c>
      <c r="I110" s="7"/>
      <c r="J110" s="8"/>
      <c r="K110" s="8"/>
      <c r="L110" s="8"/>
    </row>
    <row r="111" spans="2:12" x14ac:dyDescent="0.25">
      <c r="B111" s="141" t="s">
        <v>186</v>
      </c>
      <c r="C111" s="141"/>
      <c r="D111" s="141"/>
      <c r="E111" s="141"/>
      <c r="F111" s="141"/>
      <c r="G111" s="141"/>
      <c r="H111" s="17">
        <f>SUM(H5:H110)</f>
        <v>0</v>
      </c>
    </row>
    <row r="112" spans="2:12" x14ac:dyDescent="0.25">
      <c r="B112" s="142" t="s">
        <v>187</v>
      </c>
      <c r="C112" s="142"/>
      <c r="D112" s="142"/>
      <c r="E112" s="142"/>
      <c r="F112" s="142"/>
      <c r="G112" s="142"/>
      <c r="H112" s="17"/>
    </row>
    <row r="113" spans="1:9" x14ac:dyDescent="0.25">
      <c r="B113" s="142" t="s">
        <v>185</v>
      </c>
      <c r="C113" s="142"/>
      <c r="D113" s="142"/>
      <c r="E113" s="142"/>
      <c r="F113" s="142"/>
      <c r="G113" s="142"/>
      <c r="H113" s="17"/>
    </row>
    <row r="114" spans="1:9" ht="23.25" customHeight="1" x14ac:dyDescent="0.25">
      <c r="B114" s="145" t="s">
        <v>132</v>
      </c>
      <c r="C114" s="145"/>
      <c r="D114" s="145"/>
      <c r="E114" s="112"/>
      <c r="F114" s="19"/>
      <c r="G114" s="19"/>
      <c r="H114" s="19"/>
    </row>
    <row r="115" spans="1:9" s="19" customFormat="1" ht="42.75" customHeight="1" x14ac:dyDescent="0.2">
      <c r="A115" s="137"/>
      <c r="B115" s="138" t="s">
        <v>144</v>
      </c>
      <c r="C115" s="138"/>
      <c r="D115" s="138"/>
      <c r="E115" s="138"/>
      <c r="F115" s="138"/>
      <c r="G115" s="138"/>
      <c r="H115" s="138"/>
    </row>
    <row r="116" spans="1:9" s="19" customFormat="1" ht="15.75" customHeight="1" x14ac:dyDescent="0.2">
      <c r="B116" s="153" t="s">
        <v>179</v>
      </c>
      <c r="C116" s="153"/>
      <c r="D116" s="153"/>
      <c r="E116" s="153"/>
      <c r="F116" s="153"/>
      <c r="G116" s="153"/>
      <c r="H116" s="153"/>
      <c r="I116" s="153"/>
    </row>
    <row r="117" spans="1:9" s="163" customFormat="1" ht="24.75" customHeight="1" x14ac:dyDescent="0.25">
      <c r="A117" s="162" t="s">
        <v>184</v>
      </c>
    </row>
    <row r="118" spans="1:9" s="47" customFormat="1" x14ac:dyDescent="0.25">
      <c r="A118" s="46"/>
      <c r="B118" s="113"/>
      <c r="D118" s="113"/>
      <c r="E118" s="56"/>
    </row>
    <row r="119" spans="1:9" s="47" customFormat="1" x14ac:dyDescent="0.25">
      <c r="A119" s="46"/>
      <c r="B119" s="164" t="s">
        <v>188</v>
      </c>
      <c r="C119" s="164"/>
      <c r="D119" s="164"/>
      <c r="E119" s="164"/>
      <c r="F119" s="164"/>
      <c r="G119" s="164"/>
      <c r="H119" s="164"/>
      <c r="I119" s="164"/>
    </row>
    <row r="121" spans="1:9" ht="18" x14ac:dyDescent="0.25">
      <c r="B121" s="158" t="s">
        <v>149</v>
      </c>
      <c r="C121" s="158"/>
      <c r="D121" s="158"/>
      <c r="E121" s="158"/>
      <c r="F121" s="19"/>
    </row>
    <row r="122" spans="1:9" ht="18.75" thickBot="1" x14ac:dyDescent="0.3">
      <c r="B122" s="159" t="s">
        <v>133</v>
      </c>
      <c r="C122" s="159"/>
      <c r="D122" s="57"/>
      <c r="E122" s="57"/>
      <c r="F122" s="20"/>
    </row>
    <row r="123" spans="1:9" ht="26.25" thickBot="1" x14ac:dyDescent="0.3">
      <c r="B123" s="21" t="s">
        <v>0</v>
      </c>
      <c r="C123" s="22" t="s">
        <v>73</v>
      </c>
      <c r="D123" s="22" t="s">
        <v>57</v>
      </c>
      <c r="E123" s="22" t="s">
        <v>142</v>
      </c>
      <c r="F123" s="23" t="s">
        <v>141</v>
      </c>
    </row>
    <row r="124" spans="1:9" ht="15.75" thickBot="1" x14ac:dyDescent="0.3">
      <c r="B124" s="63">
        <v>1</v>
      </c>
      <c r="C124" s="64">
        <v>2</v>
      </c>
      <c r="D124" s="125">
        <v>3</v>
      </c>
      <c r="E124" s="64">
        <v>5</v>
      </c>
      <c r="F124" s="65">
        <v>7</v>
      </c>
    </row>
    <row r="125" spans="1:9" x14ac:dyDescent="0.25">
      <c r="B125" s="66">
        <v>1</v>
      </c>
      <c r="C125" s="67" t="s">
        <v>89</v>
      </c>
      <c r="D125" s="68" t="s">
        <v>90</v>
      </c>
      <c r="E125" s="68" t="s">
        <v>58</v>
      </c>
      <c r="F125" s="69"/>
    </row>
    <row r="126" spans="1:9" ht="25.5" x14ac:dyDescent="0.25">
      <c r="B126" s="70">
        <v>2</v>
      </c>
      <c r="C126" s="26" t="s">
        <v>92</v>
      </c>
      <c r="D126" s="27" t="s">
        <v>95</v>
      </c>
      <c r="E126" s="27" t="s">
        <v>58</v>
      </c>
      <c r="F126" s="71"/>
    </row>
    <row r="127" spans="1:9" ht="66.75" customHeight="1" x14ac:dyDescent="0.25">
      <c r="B127" s="72">
        <v>3</v>
      </c>
      <c r="C127" s="26" t="s">
        <v>92</v>
      </c>
      <c r="D127" s="27" t="s">
        <v>118</v>
      </c>
      <c r="E127" s="27" t="s">
        <v>59</v>
      </c>
      <c r="F127" s="71"/>
    </row>
    <row r="128" spans="1:9" ht="42.75" customHeight="1" x14ac:dyDescent="0.25">
      <c r="B128" s="73">
        <v>4</v>
      </c>
      <c r="C128" s="31" t="s">
        <v>93</v>
      </c>
      <c r="D128" s="32" t="s">
        <v>119</v>
      </c>
      <c r="E128" s="32" t="s">
        <v>91</v>
      </c>
      <c r="F128" s="74"/>
    </row>
    <row r="129" spans="2:6" x14ac:dyDescent="0.25">
      <c r="B129" s="75">
        <v>5</v>
      </c>
      <c r="C129" s="30" t="s">
        <v>176</v>
      </c>
      <c r="D129" s="43" t="s">
        <v>177</v>
      </c>
      <c r="E129" s="43" t="s">
        <v>178</v>
      </c>
      <c r="F129" s="76"/>
    </row>
    <row r="130" spans="2:6" ht="61.5" customHeight="1" thickBot="1" x14ac:dyDescent="0.3">
      <c r="B130" s="77">
        <v>6</v>
      </c>
      <c r="C130" s="78" t="str">
        <f t="shared" ref="C130:E130" si="3">C141</f>
        <v>Kėlimo mechanizmas</v>
      </c>
      <c r="D130" s="79" t="s">
        <v>173</v>
      </c>
      <c r="E130" s="79" t="str">
        <f t="shared" si="3"/>
        <v>Patikrinimas</v>
      </c>
      <c r="F130" s="80"/>
    </row>
    <row r="131" spans="2:6" ht="26.25" customHeight="1" thickBot="1" x14ac:dyDescent="0.3">
      <c r="B131" s="160" t="s">
        <v>183</v>
      </c>
      <c r="C131" s="161"/>
      <c r="D131" s="161"/>
      <c r="E131" s="161"/>
      <c r="F131" s="44">
        <f>SUM(F125:F130)</f>
        <v>0</v>
      </c>
    </row>
    <row r="133" spans="2:6" x14ac:dyDescent="0.25">
      <c r="B133" s="112"/>
      <c r="C133" s="19"/>
      <c r="D133" s="112"/>
      <c r="E133" s="112"/>
      <c r="F133" s="19"/>
    </row>
    <row r="134" spans="2:6" ht="18" x14ac:dyDescent="0.25">
      <c r="B134" s="158" t="s">
        <v>150</v>
      </c>
      <c r="C134" s="158"/>
      <c r="D134" s="158"/>
      <c r="E134" s="158"/>
      <c r="F134" s="19"/>
    </row>
    <row r="135" spans="2:6" ht="18.75" thickBot="1" x14ac:dyDescent="0.3">
      <c r="B135" s="154" t="s">
        <v>134</v>
      </c>
      <c r="C135" s="154"/>
      <c r="D135" s="58"/>
      <c r="E135" s="58"/>
      <c r="F135" s="20"/>
    </row>
    <row r="136" spans="2:6" ht="26.25" thickBot="1" x14ac:dyDescent="0.3">
      <c r="B136" s="28" t="s">
        <v>0</v>
      </c>
      <c r="C136" s="29" t="s">
        <v>73</v>
      </c>
      <c r="D136" s="29" t="s">
        <v>57</v>
      </c>
      <c r="E136" s="22" t="s">
        <v>142</v>
      </c>
      <c r="F136" s="23" t="s">
        <v>141</v>
      </c>
    </row>
    <row r="137" spans="2:6" ht="15.75" thickBot="1" x14ac:dyDescent="0.3">
      <c r="B137" s="82">
        <v>1</v>
      </c>
      <c r="C137" s="83">
        <v>2</v>
      </c>
      <c r="D137" s="126">
        <v>3</v>
      </c>
      <c r="E137" s="83">
        <v>5</v>
      </c>
      <c r="F137" s="84">
        <v>6</v>
      </c>
    </row>
    <row r="138" spans="2:6" x14ac:dyDescent="0.25">
      <c r="B138" s="66">
        <v>1</v>
      </c>
      <c r="C138" s="67" t="s">
        <v>89</v>
      </c>
      <c r="D138" s="68" t="s">
        <v>90</v>
      </c>
      <c r="E138" s="68" t="s">
        <v>58</v>
      </c>
      <c r="F138" s="69"/>
    </row>
    <row r="139" spans="2:6" ht="30" customHeight="1" x14ac:dyDescent="0.25">
      <c r="B139" s="72">
        <v>2</v>
      </c>
      <c r="C139" s="26" t="s">
        <v>92</v>
      </c>
      <c r="D139" s="27" t="s">
        <v>61</v>
      </c>
      <c r="E139" s="27" t="s">
        <v>58</v>
      </c>
      <c r="F139" s="71"/>
    </row>
    <row r="140" spans="2:6" ht="53.25" customHeight="1" x14ac:dyDescent="0.25">
      <c r="B140" s="72">
        <v>3</v>
      </c>
      <c r="C140" s="26" t="s">
        <v>92</v>
      </c>
      <c r="D140" s="27" t="s">
        <v>118</v>
      </c>
      <c r="E140" s="27" t="s">
        <v>59</v>
      </c>
      <c r="F140" s="71"/>
    </row>
    <row r="141" spans="2:6" ht="83.25" customHeight="1" x14ac:dyDescent="0.25">
      <c r="B141" s="72">
        <v>4</v>
      </c>
      <c r="C141" s="30" t="s">
        <v>107</v>
      </c>
      <c r="D141" s="43" t="s">
        <v>174</v>
      </c>
      <c r="E141" s="27" t="s">
        <v>100</v>
      </c>
      <c r="F141" s="71"/>
    </row>
    <row r="142" spans="2:6" ht="25.5" x14ac:dyDescent="0.25">
      <c r="B142" s="72">
        <v>5</v>
      </c>
      <c r="C142" s="81" t="s">
        <v>115</v>
      </c>
      <c r="D142" s="127" t="s">
        <v>116</v>
      </c>
      <c r="E142" s="32" t="s">
        <v>100</v>
      </c>
      <c r="F142" s="74"/>
    </row>
    <row r="143" spans="2:6" x14ac:dyDescent="0.25">
      <c r="B143" s="85">
        <v>6</v>
      </c>
      <c r="C143" s="30" t="s">
        <v>176</v>
      </c>
      <c r="D143" s="43" t="s">
        <v>177</v>
      </c>
      <c r="E143" s="43" t="s">
        <v>178</v>
      </c>
      <c r="F143" s="76"/>
    </row>
    <row r="144" spans="2:6" ht="25.5" x14ac:dyDescent="0.25">
      <c r="B144" s="72">
        <v>7</v>
      </c>
      <c r="C144" s="36" t="s">
        <v>49</v>
      </c>
      <c r="D144" s="128" t="s">
        <v>116</v>
      </c>
      <c r="E144" s="25" t="s">
        <v>100</v>
      </c>
      <c r="F144" s="71"/>
    </row>
    <row r="145" spans="2:6" ht="39.75" customHeight="1" x14ac:dyDescent="0.25">
      <c r="B145" s="72">
        <v>8</v>
      </c>
      <c r="C145" s="30" t="s">
        <v>107</v>
      </c>
      <c r="D145" s="43" t="s">
        <v>98</v>
      </c>
      <c r="E145" s="27" t="s">
        <v>58</v>
      </c>
      <c r="F145" s="71"/>
    </row>
    <row r="146" spans="2:6" ht="57.75" customHeight="1" x14ac:dyDescent="0.25">
      <c r="B146" s="72">
        <v>9</v>
      </c>
      <c r="C146" s="26" t="s">
        <v>107</v>
      </c>
      <c r="D146" s="27" t="s">
        <v>99</v>
      </c>
      <c r="E146" s="27" t="s">
        <v>59</v>
      </c>
      <c r="F146" s="71"/>
    </row>
    <row r="147" spans="2:6" ht="41.25" customHeight="1" thickBot="1" x14ac:dyDescent="0.3">
      <c r="B147" s="86">
        <v>10</v>
      </c>
      <c r="C147" s="87" t="s">
        <v>111</v>
      </c>
      <c r="D147" s="88" t="s">
        <v>101</v>
      </c>
      <c r="E147" s="88" t="s">
        <v>100</v>
      </c>
      <c r="F147" s="89"/>
    </row>
    <row r="148" spans="2:6" ht="16.5" thickBot="1" x14ac:dyDescent="0.3">
      <c r="B148" s="157" t="s">
        <v>183</v>
      </c>
      <c r="C148" s="157"/>
      <c r="D148" s="157"/>
      <c r="E148" s="157"/>
      <c r="F148" s="44">
        <f>SUM(F138:F147)</f>
        <v>0</v>
      </c>
    </row>
    <row r="152" spans="2:6" ht="18" x14ac:dyDescent="0.25">
      <c r="B152" s="158" t="s">
        <v>151</v>
      </c>
      <c r="C152" s="158"/>
      <c r="D152" s="158"/>
      <c r="E152" s="158"/>
      <c r="F152" s="19"/>
    </row>
    <row r="153" spans="2:6" ht="18.75" thickBot="1" x14ac:dyDescent="0.3">
      <c r="B153" s="154" t="s">
        <v>139</v>
      </c>
      <c r="C153" s="154"/>
      <c r="D153" s="58"/>
      <c r="E153" s="58"/>
      <c r="F153" s="20"/>
    </row>
    <row r="154" spans="2:6" ht="26.25" thickBot="1" x14ac:dyDescent="0.3">
      <c r="B154" s="28" t="s">
        <v>0</v>
      </c>
      <c r="C154" s="29" t="s">
        <v>73</v>
      </c>
      <c r="D154" s="29" t="s">
        <v>57</v>
      </c>
      <c r="E154" s="22" t="s">
        <v>142</v>
      </c>
      <c r="F154" s="23" t="s">
        <v>147</v>
      </c>
    </row>
    <row r="155" spans="2:6" ht="15.75" thickBot="1" x14ac:dyDescent="0.3">
      <c r="B155" s="82">
        <v>1</v>
      </c>
      <c r="C155" s="83">
        <v>2</v>
      </c>
      <c r="D155" s="126">
        <v>3</v>
      </c>
      <c r="E155" s="92">
        <v>5</v>
      </c>
      <c r="F155" s="93">
        <v>9</v>
      </c>
    </row>
    <row r="156" spans="2:6" x14ac:dyDescent="0.25">
      <c r="B156" s="66">
        <v>1</v>
      </c>
      <c r="C156" s="67" t="s">
        <v>89</v>
      </c>
      <c r="D156" s="68" t="s">
        <v>90</v>
      </c>
      <c r="E156" s="94" t="s">
        <v>58</v>
      </c>
      <c r="F156" s="95"/>
    </row>
    <row r="157" spans="2:6" ht="25.5" x14ac:dyDescent="0.25">
      <c r="B157" s="72">
        <v>2</v>
      </c>
      <c r="C157" s="24" t="s">
        <v>92</v>
      </c>
      <c r="D157" s="25" t="s">
        <v>114</v>
      </c>
      <c r="E157" s="33" t="s">
        <v>58</v>
      </c>
      <c r="F157" s="96"/>
    </row>
    <row r="158" spans="2:6" ht="54.75" customHeight="1" x14ac:dyDescent="0.25">
      <c r="B158" s="72">
        <v>3</v>
      </c>
      <c r="C158" s="24" t="s">
        <v>92</v>
      </c>
      <c r="D158" s="25" t="s">
        <v>118</v>
      </c>
      <c r="E158" s="33" t="s">
        <v>59</v>
      </c>
      <c r="F158" s="96"/>
    </row>
    <row r="159" spans="2:6" ht="75" customHeight="1" x14ac:dyDescent="0.25">
      <c r="B159" s="72">
        <v>4</v>
      </c>
      <c r="C159" s="90" t="s">
        <v>107</v>
      </c>
      <c r="D159" s="129" t="s">
        <v>175</v>
      </c>
      <c r="E159" s="91" t="s">
        <v>91</v>
      </c>
      <c r="F159" s="97"/>
    </row>
    <row r="160" spans="2:6" ht="54.6" customHeight="1" x14ac:dyDescent="0.25">
      <c r="B160" s="85">
        <v>5</v>
      </c>
      <c r="C160" s="30" t="s">
        <v>176</v>
      </c>
      <c r="D160" s="43" t="s">
        <v>177</v>
      </c>
      <c r="E160" s="43" t="s">
        <v>178</v>
      </c>
      <c r="F160" s="76"/>
    </row>
    <row r="161" spans="2:6" ht="36" customHeight="1" x14ac:dyDescent="0.25">
      <c r="B161" s="72">
        <v>6</v>
      </c>
      <c r="C161" s="24" t="s">
        <v>115</v>
      </c>
      <c r="D161" s="25" t="s">
        <v>116</v>
      </c>
      <c r="E161" s="33" t="s">
        <v>91</v>
      </c>
      <c r="F161" s="96"/>
    </row>
    <row r="162" spans="2:6" ht="45" customHeight="1" x14ac:dyDescent="0.25">
      <c r="B162" s="72">
        <v>7</v>
      </c>
      <c r="C162" s="31" t="s">
        <v>49</v>
      </c>
      <c r="D162" s="25" t="s">
        <v>116</v>
      </c>
      <c r="E162" s="34" t="s">
        <v>91</v>
      </c>
      <c r="F162" s="96"/>
    </row>
    <row r="163" spans="2:6" ht="45" customHeight="1" x14ac:dyDescent="0.25">
      <c r="B163" s="72">
        <v>8</v>
      </c>
      <c r="C163" s="30" t="s">
        <v>107</v>
      </c>
      <c r="D163" s="43" t="s">
        <v>98</v>
      </c>
      <c r="E163" s="35" t="s">
        <v>58</v>
      </c>
      <c r="F163" s="96"/>
    </row>
    <row r="164" spans="2:6" ht="51" x14ac:dyDescent="0.25">
      <c r="B164" s="72">
        <v>9</v>
      </c>
      <c r="C164" s="30" t="s">
        <v>107</v>
      </c>
      <c r="D164" s="43" t="s">
        <v>99</v>
      </c>
      <c r="E164" s="35" t="s">
        <v>100</v>
      </c>
      <c r="F164" s="96"/>
    </row>
    <row r="165" spans="2:6" ht="39.75" customHeight="1" x14ac:dyDescent="0.25">
      <c r="B165" s="72">
        <v>10</v>
      </c>
      <c r="C165" s="36" t="s">
        <v>111</v>
      </c>
      <c r="D165" s="128" t="s">
        <v>101</v>
      </c>
      <c r="E165" s="37" t="s">
        <v>100</v>
      </c>
      <c r="F165" s="96"/>
    </row>
    <row r="166" spans="2:6" x14ac:dyDescent="0.25">
      <c r="B166" s="72">
        <v>11</v>
      </c>
      <c r="C166" s="38" t="s">
        <v>102</v>
      </c>
      <c r="D166" s="130" t="s">
        <v>113</v>
      </c>
      <c r="E166" s="39" t="s">
        <v>58</v>
      </c>
      <c r="F166" s="96"/>
    </row>
    <row r="167" spans="2:6" x14ac:dyDescent="0.25">
      <c r="B167" s="72">
        <v>12</v>
      </c>
      <c r="C167" s="24" t="s">
        <v>49</v>
      </c>
      <c r="D167" s="25" t="s">
        <v>113</v>
      </c>
      <c r="E167" s="39" t="s">
        <v>58</v>
      </c>
      <c r="F167" s="96"/>
    </row>
    <row r="168" spans="2:6" ht="25.5" x14ac:dyDescent="0.25">
      <c r="B168" s="72">
        <v>13</v>
      </c>
      <c r="C168" s="26" t="s">
        <v>107</v>
      </c>
      <c r="D168" s="27" t="s">
        <v>112</v>
      </c>
      <c r="E168" s="40" t="s">
        <v>60</v>
      </c>
      <c r="F168" s="96"/>
    </row>
    <row r="169" spans="2:6" ht="25.5" x14ac:dyDescent="0.25">
      <c r="B169" s="72">
        <v>14</v>
      </c>
      <c r="C169" s="26" t="s">
        <v>102</v>
      </c>
      <c r="D169" s="27" t="s">
        <v>112</v>
      </c>
      <c r="E169" s="40" t="s">
        <v>60</v>
      </c>
      <c r="F169" s="96"/>
    </row>
    <row r="170" spans="2:6" ht="25.5" x14ac:dyDescent="0.25">
      <c r="B170" s="72">
        <v>15</v>
      </c>
      <c r="C170" s="26" t="s">
        <v>49</v>
      </c>
      <c r="D170" s="27" t="s">
        <v>112</v>
      </c>
      <c r="E170" s="40" t="s">
        <v>60</v>
      </c>
      <c r="F170" s="96"/>
    </row>
    <row r="171" spans="2:6" ht="38.25" x14ac:dyDescent="0.25">
      <c r="B171" s="72">
        <v>16</v>
      </c>
      <c r="C171" s="41" t="s">
        <v>111</v>
      </c>
      <c r="D171" s="27" t="s">
        <v>103</v>
      </c>
      <c r="E171" s="40" t="s">
        <v>100</v>
      </c>
      <c r="F171" s="96"/>
    </row>
    <row r="172" spans="2:6" ht="38.25" x14ac:dyDescent="0.25">
      <c r="B172" s="72">
        <v>17</v>
      </c>
      <c r="C172" s="42" t="s">
        <v>109</v>
      </c>
      <c r="D172" s="131" t="s">
        <v>110</v>
      </c>
      <c r="E172" s="40" t="s">
        <v>100</v>
      </c>
      <c r="F172" s="96"/>
    </row>
    <row r="173" spans="2:6" ht="38.25" x14ac:dyDescent="0.25">
      <c r="B173" s="72">
        <v>18</v>
      </c>
      <c r="C173" s="42" t="s">
        <v>107</v>
      </c>
      <c r="D173" s="131" t="s">
        <v>108</v>
      </c>
      <c r="E173" s="40" t="s">
        <v>100</v>
      </c>
      <c r="F173" s="96"/>
    </row>
    <row r="174" spans="2:6" ht="38.25" x14ac:dyDescent="0.25">
      <c r="B174" s="72">
        <v>19</v>
      </c>
      <c r="C174" s="30" t="s">
        <v>106</v>
      </c>
      <c r="D174" s="43" t="s">
        <v>105</v>
      </c>
      <c r="E174" s="40" t="s">
        <v>100</v>
      </c>
      <c r="F174" s="96"/>
    </row>
    <row r="175" spans="2:6" ht="63.75" x14ac:dyDescent="0.25">
      <c r="B175" s="72">
        <v>20</v>
      </c>
      <c r="C175" s="30" t="s">
        <v>107</v>
      </c>
      <c r="D175" s="43" t="s">
        <v>6</v>
      </c>
      <c r="E175" s="35" t="s">
        <v>100</v>
      </c>
      <c r="F175" s="96"/>
    </row>
    <row r="176" spans="2:6" ht="25.5" x14ac:dyDescent="0.25">
      <c r="B176" s="72">
        <v>21</v>
      </c>
      <c r="C176" s="30" t="s">
        <v>107</v>
      </c>
      <c r="D176" s="133" t="s">
        <v>8</v>
      </c>
      <c r="E176" s="35" t="s">
        <v>100</v>
      </c>
      <c r="F176" s="96"/>
    </row>
    <row r="177" spans="2:6" x14ac:dyDescent="0.25">
      <c r="B177" s="72">
        <v>22</v>
      </c>
      <c r="C177" s="30" t="s">
        <v>107</v>
      </c>
      <c r="D177" s="43" t="s">
        <v>104</v>
      </c>
      <c r="E177" s="35" t="s">
        <v>58</v>
      </c>
      <c r="F177" s="96"/>
    </row>
    <row r="178" spans="2:6" ht="39" customHeight="1" thickBot="1" x14ac:dyDescent="0.3">
      <c r="B178" s="86">
        <v>23</v>
      </c>
      <c r="C178" s="98" t="s">
        <v>111</v>
      </c>
      <c r="D178" s="132" t="s">
        <v>66</v>
      </c>
      <c r="E178" s="99" t="s">
        <v>100</v>
      </c>
      <c r="F178" s="100"/>
    </row>
    <row r="179" spans="2:6" ht="16.5" thickBot="1" x14ac:dyDescent="0.3">
      <c r="B179" s="157" t="s">
        <v>183</v>
      </c>
      <c r="C179" s="157"/>
      <c r="D179" s="157"/>
      <c r="E179" s="157"/>
      <c r="F179" s="44">
        <f>SUM(F156:F178)</f>
        <v>0</v>
      </c>
    </row>
    <row r="181" spans="2:6" ht="18" x14ac:dyDescent="0.25">
      <c r="B181" s="114"/>
      <c r="C181" s="48"/>
      <c r="E181" s="114"/>
    </row>
    <row r="182" spans="2:6" ht="18" x14ac:dyDescent="0.25">
      <c r="B182" s="158" t="s">
        <v>152</v>
      </c>
      <c r="C182" s="158"/>
      <c r="D182" s="158"/>
      <c r="E182" s="158"/>
      <c r="F182" s="19"/>
    </row>
    <row r="183" spans="2:6" ht="18.75" thickBot="1" x14ac:dyDescent="0.3">
      <c r="B183" s="154" t="s">
        <v>143</v>
      </c>
      <c r="C183" s="154"/>
      <c r="D183" s="58"/>
      <c r="E183" s="58"/>
      <c r="F183" s="20"/>
    </row>
    <row r="184" spans="2:6" ht="26.25" thickBot="1" x14ac:dyDescent="0.3">
      <c r="B184" s="28" t="s">
        <v>0</v>
      </c>
      <c r="C184" s="29" t="s">
        <v>73</v>
      </c>
      <c r="D184" s="29" t="s">
        <v>57</v>
      </c>
      <c r="E184" s="29" t="s">
        <v>142</v>
      </c>
      <c r="F184" s="23" t="s">
        <v>141</v>
      </c>
    </row>
    <row r="185" spans="2:6" ht="15.75" thickBot="1" x14ac:dyDescent="0.3">
      <c r="B185" s="82">
        <v>1</v>
      </c>
      <c r="C185" s="83">
        <v>2</v>
      </c>
      <c r="D185" s="126">
        <v>3</v>
      </c>
      <c r="E185" s="83">
        <v>5</v>
      </c>
      <c r="F185" s="84">
        <v>9</v>
      </c>
    </row>
    <row r="186" spans="2:6" x14ac:dyDescent="0.25">
      <c r="B186" s="66">
        <v>1</v>
      </c>
      <c r="C186" s="67" t="s">
        <v>89</v>
      </c>
      <c r="D186" s="68" t="s">
        <v>90</v>
      </c>
      <c r="E186" s="68" t="s">
        <v>58</v>
      </c>
      <c r="F186" s="69"/>
    </row>
    <row r="187" spans="2:6" ht="25.5" x14ac:dyDescent="0.25">
      <c r="B187" s="70">
        <v>2</v>
      </c>
      <c r="C187" s="26" t="s">
        <v>92</v>
      </c>
      <c r="D187" s="27" t="s">
        <v>114</v>
      </c>
      <c r="E187" s="27" t="s">
        <v>58</v>
      </c>
      <c r="F187" s="71"/>
    </row>
    <row r="188" spans="2:6" ht="50.25" customHeight="1" x14ac:dyDescent="0.25">
      <c r="B188" s="72">
        <v>3</v>
      </c>
      <c r="C188" s="26" t="s">
        <v>92</v>
      </c>
      <c r="D188" s="27" t="s">
        <v>118</v>
      </c>
      <c r="E188" s="27" t="s">
        <v>59</v>
      </c>
      <c r="F188" s="71"/>
    </row>
    <row r="189" spans="2:6" ht="66.75" customHeight="1" x14ac:dyDescent="0.25">
      <c r="B189" s="70">
        <v>4</v>
      </c>
      <c r="C189" s="31" t="s">
        <v>107</v>
      </c>
      <c r="D189" s="32" t="s">
        <v>174</v>
      </c>
      <c r="E189" s="32" t="s">
        <v>91</v>
      </c>
      <c r="F189" s="74"/>
    </row>
    <row r="190" spans="2:6" ht="31.5" customHeight="1" x14ac:dyDescent="0.25">
      <c r="B190" s="85">
        <v>5</v>
      </c>
      <c r="C190" s="30" t="s">
        <v>176</v>
      </c>
      <c r="D190" s="43" t="s">
        <v>177</v>
      </c>
      <c r="E190" s="43" t="s">
        <v>178</v>
      </c>
      <c r="F190" s="76"/>
    </row>
    <row r="191" spans="2:6" ht="25.5" x14ac:dyDescent="0.25">
      <c r="B191" s="70">
        <v>6</v>
      </c>
      <c r="C191" s="24" t="s">
        <v>115</v>
      </c>
      <c r="D191" s="25" t="s">
        <v>116</v>
      </c>
      <c r="E191" s="25" t="s">
        <v>91</v>
      </c>
      <c r="F191" s="71"/>
    </row>
    <row r="192" spans="2:6" ht="25.5" x14ac:dyDescent="0.25">
      <c r="B192" s="72">
        <v>7</v>
      </c>
      <c r="C192" s="26" t="s">
        <v>49</v>
      </c>
      <c r="D192" s="27" t="s">
        <v>116</v>
      </c>
      <c r="E192" s="27" t="s">
        <v>91</v>
      </c>
      <c r="F192" s="71"/>
    </row>
    <row r="193" spans="2:6" ht="25.5" x14ac:dyDescent="0.25">
      <c r="B193" s="70">
        <v>8</v>
      </c>
      <c r="C193" s="26" t="s">
        <v>107</v>
      </c>
      <c r="D193" s="27" t="s">
        <v>98</v>
      </c>
      <c r="E193" s="27" t="s">
        <v>58</v>
      </c>
      <c r="F193" s="71"/>
    </row>
    <row r="194" spans="2:6" ht="51" x14ac:dyDescent="0.25">
      <c r="B194" s="72">
        <v>9</v>
      </c>
      <c r="C194" s="26" t="s">
        <v>107</v>
      </c>
      <c r="D194" s="27" t="s">
        <v>99</v>
      </c>
      <c r="E194" s="27" t="s">
        <v>100</v>
      </c>
      <c r="F194" s="71"/>
    </row>
    <row r="195" spans="2:6" ht="39" customHeight="1" x14ac:dyDescent="0.25">
      <c r="B195" s="70">
        <v>10</v>
      </c>
      <c r="C195" s="26" t="s">
        <v>111</v>
      </c>
      <c r="D195" s="27" t="s">
        <v>101</v>
      </c>
      <c r="E195" s="27" t="s">
        <v>100</v>
      </c>
      <c r="F195" s="71"/>
    </row>
    <row r="196" spans="2:6" x14ac:dyDescent="0.25">
      <c r="B196" s="72">
        <v>11</v>
      </c>
      <c r="C196" s="26" t="s">
        <v>102</v>
      </c>
      <c r="D196" s="27" t="s">
        <v>113</v>
      </c>
      <c r="E196" s="27" t="s">
        <v>58</v>
      </c>
      <c r="F196" s="71"/>
    </row>
    <row r="197" spans="2:6" x14ac:dyDescent="0.25">
      <c r="B197" s="70">
        <v>12</v>
      </c>
      <c r="C197" s="26" t="s">
        <v>49</v>
      </c>
      <c r="D197" s="27" t="s">
        <v>94</v>
      </c>
      <c r="E197" s="27" t="s">
        <v>58</v>
      </c>
      <c r="F197" s="71"/>
    </row>
    <row r="198" spans="2:6" ht="25.5" x14ac:dyDescent="0.25">
      <c r="B198" s="72">
        <v>13</v>
      </c>
      <c r="C198" s="26" t="s">
        <v>107</v>
      </c>
      <c r="D198" s="27" t="s">
        <v>112</v>
      </c>
      <c r="E198" s="27" t="s">
        <v>60</v>
      </c>
      <c r="F198" s="71"/>
    </row>
    <row r="199" spans="2:6" ht="25.5" x14ac:dyDescent="0.25">
      <c r="B199" s="70">
        <v>14</v>
      </c>
      <c r="C199" s="26" t="s">
        <v>102</v>
      </c>
      <c r="D199" s="27" t="s">
        <v>112</v>
      </c>
      <c r="E199" s="27" t="s">
        <v>60</v>
      </c>
      <c r="F199" s="71"/>
    </row>
    <row r="200" spans="2:6" ht="25.5" x14ac:dyDescent="0.25">
      <c r="B200" s="72">
        <v>15</v>
      </c>
      <c r="C200" s="26" t="s">
        <v>49</v>
      </c>
      <c r="D200" s="27" t="s">
        <v>112</v>
      </c>
      <c r="E200" s="27" t="s">
        <v>60</v>
      </c>
      <c r="F200" s="71"/>
    </row>
    <row r="201" spans="2:6" ht="38.25" x14ac:dyDescent="0.25">
      <c r="B201" s="70">
        <v>16</v>
      </c>
      <c r="C201" s="24" t="s">
        <v>117</v>
      </c>
      <c r="D201" s="25" t="s">
        <v>103</v>
      </c>
      <c r="E201" s="25" t="s">
        <v>100</v>
      </c>
      <c r="F201" s="71"/>
    </row>
    <row r="202" spans="2:6" ht="38.25" x14ac:dyDescent="0.25">
      <c r="B202" s="72">
        <v>17</v>
      </c>
      <c r="C202" s="24" t="s">
        <v>109</v>
      </c>
      <c r="D202" s="25" t="s">
        <v>110</v>
      </c>
      <c r="E202" s="25" t="s">
        <v>100</v>
      </c>
      <c r="F202" s="71"/>
    </row>
    <row r="203" spans="2:6" ht="38.25" x14ac:dyDescent="0.25">
      <c r="B203" s="70">
        <v>18</v>
      </c>
      <c r="C203" s="24" t="s">
        <v>107</v>
      </c>
      <c r="D203" s="25" t="s">
        <v>108</v>
      </c>
      <c r="E203" s="25" t="s">
        <v>100</v>
      </c>
      <c r="F203" s="71"/>
    </row>
    <row r="204" spans="2:6" ht="38.25" x14ac:dyDescent="0.25">
      <c r="B204" s="72">
        <v>19</v>
      </c>
      <c r="C204" s="24" t="s">
        <v>106</v>
      </c>
      <c r="D204" s="25" t="s">
        <v>105</v>
      </c>
      <c r="E204" s="25" t="s">
        <v>100</v>
      </c>
      <c r="F204" s="71"/>
    </row>
    <row r="205" spans="2:6" ht="63.75" x14ac:dyDescent="0.25">
      <c r="B205" s="70">
        <v>20</v>
      </c>
      <c r="C205" s="24" t="s">
        <v>107</v>
      </c>
      <c r="D205" s="25" t="s">
        <v>6</v>
      </c>
      <c r="E205" s="25" t="s">
        <v>100</v>
      </c>
      <c r="F205" s="71"/>
    </row>
    <row r="206" spans="2:6" ht="25.5" x14ac:dyDescent="0.25">
      <c r="B206" s="72">
        <v>21</v>
      </c>
      <c r="C206" s="24" t="s">
        <v>107</v>
      </c>
      <c r="D206" s="25" t="s">
        <v>8</v>
      </c>
      <c r="E206" s="25" t="s">
        <v>100</v>
      </c>
      <c r="F206" s="71"/>
    </row>
    <row r="207" spans="2:6" x14ac:dyDescent="0.25">
      <c r="B207" s="70">
        <v>22</v>
      </c>
      <c r="C207" s="24" t="s">
        <v>107</v>
      </c>
      <c r="D207" s="25" t="s">
        <v>104</v>
      </c>
      <c r="E207" s="25" t="s">
        <v>58</v>
      </c>
      <c r="F207" s="71"/>
    </row>
    <row r="208" spans="2:6" ht="46.5" customHeight="1" x14ac:dyDescent="0.25">
      <c r="B208" s="72">
        <v>23</v>
      </c>
      <c r="C208" s="24" t="s">
        <v>111</v>
      </c>
      <c r="D208" s="133" t="s">
        <v>66</v>
      </c>
      <c r="E208" s="35" t="s">
        <v>100</v>
      </c>
      <c r="F208" s="71"/>
    </row>
    <row r="209" spans="2:6" ht="25.5" x14ac:dyDescent="0.25">
      <c r="B209" s="70">
        <v>24</v>
      </c>
      <c r="C209" s="26" t="s">
        <v>93</v>
      </c>
      <c r="D209" s="27" t="s">
        <v>62</v>
      </c>
      <c r="E209" s="27" t="s">
        <v>63</v>
      </c>
      <c r="F209" s="71"/>
    </row>
    <row r="210" spans="2:6" ht="76.5" x14ac:dyDescent="0.25">
      <c r="B210" s="72">
        <v>25</v>
      </c>
      <c r="C210" s="30" t="s">
        <v>89</v>
      </c>
      <c r="D210" s="43" t="s">
        <v>120</v>
      </c>
      <c r="E210" s="25" t="s">
        <v>100</v>
      </c>
      <c r="F210" s="71"/>
    </row>
    <row r="211" spans="2:6" ht="51" x14ac:dyDescent="0.25">
      <c r="B211" s="70">
        <v>26</v>
      </c>
      <c r="C211" s="30" t="s">
        <v>89</v>
      </c>
      <c r="D211" s="43" t="s">
        <v>80</v>
      </c>
      <c r="E211" s="25" t="s">
        <v>100</v>
      </c>
      <c r="F211" s="71"/>
    </row>
    <row r="212" spans="2:6" ht="51" x14ac:dyDescent="0.25">
      <c r="B212" s="72">
        <v>27</v>
      </c>
      <c r="C212" s="30" t="s">
        <v>49</v>
      </c>
      <c r="D212" s="133" t="s">
        <v>13</v>
      </c>
      <c r="E212" s="25" t="s">
        <v>100</v>
      </c>
      <c r="F212" s="71"/>
    </row>
    <row r="213" spans="2:6" ht="38.25" x14ac:dyDescent="0.25">
      <c r="B213" s="70">
        <v>28</v>
      </c>
      <c r="C213" s="30" t="s">
        <v>117</v>
      </c>
      <c r="D213" s="133" t="s">
        <v>140</v>
      </c>
      <c r="E213" s="25" t="s">
        <v>100</v>
      </c>
      <c r="F213" s="71"/>
    </row>
    <row r="214" spans="2:6" ht="25.5" x14ac:dyDescent="0.25">
      <c r="B214" s="72">
        <v>29</v>
      </c>
      <c r="C214" s="30" t="s">
        <v>117</v>
      </c>
      <c r="D214" s="43" t="s">
        <v>121</v>
      </c>
      <c r="E214" s="43" t="s">
        <v>122</v>
      </c>
      <c r="F214" s="71"/>
    </row>
    <row r="215" spans="2:6" ht="76.5" x14ac:dyDescent="0.25">
      <c r="B215" s="70">
        <v>30</v>
      </c>
      <c r="C215" s="30" t="s">
        <v>107</v>
      </c>
      <c r="D215" s="133" t="s">
        <v>81</v>
      </c>
      <c r="E215" s="43" t="s">
        <v>100</v>
      </c>
      <c r="F215" s="71"/>
    </row>
    <row r="216" spans="2:6" ht="76.5" x14ac:dyDescent="0.25">
      <c r="B216" s="72">
        <v>31</v>
      </c>
      <c r="C216" s="62" t="s">
        <v>49</v>
      </c>
      <c r="D216" s="43" t="s">
        <v>53</v>
      </c>
      <c r="E216" s="43" t="s">
        <v>100</v>
      </c>
      <c r="F216" s="71"/>
    </row>
    <row r="217" spans="2:6" ht="51" x14ac:dyDescent="0.25">
      <c r="B217" s="70">
        <v>32</v>
      </c>
      <c r="C217" s="30" t="s">
        <v>93</v>
      </c>
      <c r="D217" s="43" t="s">
        <v>69</v>
      </c>
      <c r="E217" s="43" t="s">
        <v>123</v>
      </c>
      <c r="F217" s="71"/>
    </row>
    <row r="218" spans="2:6" ht="63.75" x14ac:dyDescent="0.25">
      <c r="B218" s="72">
        <v>33</v>
      </c>
      <c r="C218" s="30" t="s">
        <v>93</v>
      </c>
      <c r="D218" s="43" t="s">
        <v>124</v>
      </c>
      <c r="E218" s="43" t="s">
        <v>123</v>
      </c>
      <c r="F218" s="71"/>
    </row>
    <row r="219" spans="2:6" ht="16.5" thickBot="1" x14ac:dyDescent="0.3">
      <c r="B219" s="155" t="s">
        <v>183</v>
      </c>
      <c r="C219" s="156"/>
      <c r="D219" s="156"/>
      <c r="E219" s="156"/>
      <c r="F219" s="101">
        <f>SUM(F186:F218)</f>
        <v>0</v>
      </c>
    </row>
    <row r="220" spans="2:6" x14ac:dyDescent="0.25">
      <c r="B220" s="112"/>
      <c r="C220" s="19"/>
      <c r="D220" s="112"/>
      <c r="E220" s="112"/>
      <c r="F220" s="19"/>
    </row>
    <row r="221" spans="2:6" x14ac:dyDescent="0.25">
      <c r="B221" s="112"/>
      <c r="C221" s="19"/>
      <c r="D221" s="112"/>
      <c r="E221" s="112"/>
      <c r="F221" s="19"/>
    </row>
  </sheetData>
  <mergeCells count="27">
    <mergeCell ref="B116:I116"/>
    <mergeCell ref="B183:C183"/>
    <mergeCell ref="B219:E219"/>
    <mergeCell ref="B135:C135"/>
    <mergeCell ref="B148:E148"/>
    <mergeCell ref="B152:E152"/>
    <mergeCell ref="B153:C153"/>
    <mergeCell ref="B179:E179"/>
    <mergeCell ref="B182:E182"/>
    <mergeCell ref="B121:E121"/>
    <mergeCell ref="B122:C122"/>
    <mergeCell ref="B131:E131"/>
    <mergeCell ref="B134:E134"/>
    <mergeCell ref="A117:XFD117"/>
    <mergeCell ref="B119:I119"/>
    <mergeCell ref="B4:C4"/>
    <mergeCell ref="B30:C30"/>
    <mergeCell ref="B54:C54"/>
    <mergeCell ref="B67:C67"/>
    <mergeCell ref="B99:C99"/>
    <mergeCell ref="B115:H115"/>
    <mergeCell ref="I5:L5"/>
    <mergeCell ref="B111:G111"/>
    <mergeCell ref="B112:G112"/>
    <mergeCell ref="B113:G113"/>
    <mergeCell ref="B106:C106"/>
    <mergeCell ref="B114:D114"/>
  </mergeCells>
  <pageMargins left="0.7" right="0.7" top="0.75" bottom="0.75" header="0.3" footer="0.3"/>
  <pageSetup paperSize="9" orientation="portrait" r:id="rId1"/>
  <ignoredErrors>
    <ignoredError sqref="H9 H25 H14"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056046E5FA6824592C670B6D0663166" ma:contentTypeVersion="13" ma:contentTypeDescription="Kurkite naują dokumentą." ma:contentTypeScope="" ma:versionID="d930097a83863c846a00bb3a32749d8c">
  <xsd:schema xmlns:xsd="http://www.w3.org/2001/XMLSchema" xmlns:xs="http://www.w3.org/2001/XMLSchema" xmlns:p="http://schemas.microsoft.com/office/2006/metadata/properties" xmlns:ns3="f3215f81-b45d-43a1-8a1c-0e9d7f3e42f6" xmlns:ns4="b49ca3ab-cfe0-4ee9-b1fd-55d8263ca2a2" targetNamespace="http://schemas.microsoft.com/office/2006/metadata/properties" ma:root="true" ma:fieldsID="6825bf1d2167fc56fcef4582a7e47fdc" ns3:_="" ns4:_="">
    <xsd:import namespace="f3215f81-b45d-43a1-8a1c-0e9d7f3e42f6"/>
    <xsd:import namespace="b49ca3ab-cfe0-4ee9-b1fd-55d8263ca2a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GenerationTime" minOccurs="0"/>
                <xsd:element ref="ns4:MediaServiceEventHashCode"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15f81-b45d-43a1-8a1c-0e9d7f3e42f6"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9ca3ab-cfe0-4ee9-b1fd-55d8263ca2a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7B3FB3-A2BA-4EB3-BDE7-C5CFBB733E0D}">
  <ds:schemaRefs>
    <ds:schemaRef ds:uri="http://purl.org/dc/terms/"/>
    <ds:schemaRef ds:uri="http://schemas.microsoft.com/office/infopath/2007/PartnerControls"/>
    <ds:schemaRef ds:uri="http://schemas.microsoft.com/office/2006/documentManagement/types"/>
    <ds:schemaRef ds:uri="b49ca3ab-cfe0-4ee9-b1fd-55d8263ca2a2"/>
    <ds:schemaRef ds:uri="http://www.w3.org/XML/1998/namespace"/>
    <ds:schemaRef ds:uri="http://purl.org/dc/dcmitype/"/>
    <ds:schemaRef ds:uri="http://schemas.microsoft.com/office/2006/metadata/properties"/>
    <ds:schemaRef ds:uri="http://purl.org/dc/elements/1.1/"/>
    <ds:schemaRef ds:uri="http://schemas.openxmlformats.org/package/2006/metadata/core-properties"/>
    <ds:schemaRef ds:uri="f3215f81-b45d-43a1-8a1c-0e9d7f3e42f6"/>
  </ds:schemaRefs>
</ds:datastoreItem>
</file>

<file path=customXml/itemProps2.xml><?xml version="1.0" encoding="utf-8"?>
<ds:datastoreItem xmlns:ds="http://schemas.openxmlformats.org/officeDocument/2006/customXml" ds:itemID="{8AB2E87A-3109-4918-9448-EE4C18E98D7E}">
  <ds:schemaRefs>
    <ds:schemaRef ds:uri="http://schemas.microsoft.com/sharepoint/v3/contenttype/forms"/>
  </ds:schemaRefs>
</ds:datastoreItem>
</file>

<file path=customXml/itemProps3.xml><?xml version="1.0" encoding="utf-8"?>
<ds:datastoreItem xmlns:ds="http://schemas.openxmlformats.org/officeDocument/2006/customXml" ds:itemID="{0B253DAE-7393-45C4-9B07-6B0639224E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215f81-b45d-43a1-8a1c-0e9d7f3e42f6"/>
    <ds:schemaRef ds:uri="b49ca3ab-cfe0-4ee9-b1fd-55d8263ca2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dc:creator>
  <cp:lastModifiedBy>Mindaugas Brusokas</cp:lastModifiedBy>
  <cp:lastPrinted>2020-02-19T07:02:07Z</cp:lastPrinted>
  <dcterms:created xsi:type="dcterms:W3CDTF">2020-01-31T07:34:37Z</dcterms:created>
  <dcterms:modified xsi:type="dcterms:W3CDTF">2025-11-17T08:40:46Z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f61a03d-95b6-4260-90ee-098589e2139f_Extended_MSFT_Method">
    <vt:lpwstr>Manual</vt:lpwstr>
  </property>
  <property fmtid="{D5CDD505-2E9C-101B-9397-08002B2CF9AE}" pid="3" name="MSIP_Label_ef61a03d-95b6-4260-90ee-098589e2139f_Parent">
    <vt:lpwstr>320c693d-44b7-4e16-b3dd-4fcd87401cf5</vt:lpwstr>
  </property>
  <property fmtid="{D5CDD505-2E9C-101B-9397-08002B2CF9AE}" pid="4" name="MSIP_Label_ef61a03d-95b6-4260-90ee-098589e2139f_ActionId">
    <vt:lpwstr>09cfacc8-c352-4f40-b231-8ad659d17f92</vt:lpwstr>
  </property>
  <property fmtid="{D5CDD505-2E9C-101B-9397-08002B2CF9AE}" pid="5" name="MSIP_Label_ef61a03d-95b6-4260-90ee-098589e2139f_Application">
    <vt:lpwstr>Microsoft Azure Information Protection</vt:lpwstr>
  </property>
  <property fmtid="{D5CDD505-2E9C-101B-9397-08002B2CF9AE}" pid="6" name="MSIP_Label_ef61a03d-95b6-4260-90ee-098589e2139f_Name">
    <vt:lpwstr>Public</vt:lpwstr>
  </property>
  <property fmtid="{D5CDD505-2E9C-101B-9397-08002B2CF9AE}" pid="7" name="MSIP_Label_ef61a03d-95b6-4260-90ee-098589e2139f_SetDate">
    <vt:lpwstr>2020-02-04T11:07:15.2768278Z</vt:lpwstr>
  </property>
  <property fmtid="{D5CDD505-2E9C-101B-9397-08002B2CF9AE}" pid="8" name="MSIP_Label_ef61a03d-95b6-4260-90ee-098589e2139f_Owner">
    <vt:lpwstr>Lukas.Varnas@ignitis.lt</vt:lpwstr>
  </property>
  <property fmtid="{D5CDD505-2E9C-101B-9397-08002B2CF9AE}" pid="9" name="MSIP_Label_ef61a03d-95b6-4260-90ee-098589e2139f_SiteId">
    <vt:lpwstr>ea88e983-d65a-47b3-adb4-3e1c6d2110d2</vt:lpwstr>
  </property>
  <property fmtid="{D5CDD505-2E9C-101B-9397-08002B2CF9AE}" pid="10" name="MSIP_Label_ef61a03d-95b6-4260-90ee-098589e2139f_Enabled">
    <vt:lpwstr>True</vt:lpwstr>
  </property>
  <property fmtid="{D5CDD505-2E9C-101B-9397-08002B2CF9AE}" pid="11" name="ContentTypeId">
    <vt:lpwstr>0x010100C056046E5FA6824592C670B6D0663166</vt:lpwstr>
  </property>
  <property fmtid="{D5CDD505-2E9C-101B-9397-08002B2CF9AE}" pid="12" name="MSIP_Label_190751af-2442-49a7-b7b9-9f0bcce858c9_Enabled">
    <vt:lpwstr>true</vt:lpwstr>
  </property>
  <property fmtid="{D5CDD505-2E9C-101B-9397-08002B2CF9AE}" pid="13" name="MSIP_Label_190751af-2442-49a7-b7b9-9f0bcce858c9_SetDate">
    <vt:lpwstr>2022-09-19T12:30:14Z</vt:lpwstr>
  </property>
  <property fmtid="{D5CDD505-2E9C-101B-9397-08002B2CF9AE}" pid="14" name="MSIP_Label_190751af-2442-49a7-b7b9-9f0bcce858c9_Method">
    <vt:lpwstr>Privileged</vt:lpwstr>
  </property>
  <property fmtid="{D5CDD505-2E9C-101B-9397-08002B2CF9AE}" pid="15" name="MSIP_Label_190751af-2442-49a7-b7b9-9f0bcce858c9_Name">
    <vt:lpwstr>Vidaus dokumentai</vt:lpwstr>
  </property>
  <property fmtid="{D5CDD505-2E9C-101B-9397-08002B2CF9AE}" pid="16" name="MSIP_Label_190751af-2442-49a7-b7b9-9f0bcce858c9_SiteId">
    <vt:lpwstr>ea88e983-d65a-47b3-adb4-3e1c6d2110d2</vt:lpwstr>
  </property>
  <property fmtid="{D5CDD505-2E9C-101B-9397-08002B2CF9AE}" pid="17" name="MSIP_Label_190751af-2442-49a7-b7b9-9f0bcce858c9_ActionId">
    <vt:lpwstr>e7efb975-a2ee-4f0e-acfa-99e8d20824a7</vt:lpwstr>
  </property>
  <property fmtid="{D5CDD505-2E9C-101B-9397-08002B2CF9AE}" pid="18" name="MSIP_Label_190751af-2442-49a7-b7b9-9f0bcce858c9_ContentBits">
    <vt:lpwstr>0</vt:lpwstr>
  </property>
</Properties>
</file>